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Check list\"/>
    </mc:Choice>
  </mc:AlternateContent>
  <xr:revisionPtr revIDLastSave="0" documentId="8_{0D0F984A-00A5-489D-B735-A53E8DCA949B}" xr6:coauthVersionLast="46" xr6:coauthVersionMax="46" xr10:uidLastSave="{00000000-0000-0000-0000-000000000000}"/>
  <bookViews>
    <workbookView xWindow="-120" yWindow="-120" windowWidth="29040" windowHeight="17640" tabRatio="366"/>
  </bookViews>
  <sheets>
    <sheet name="Guideline" sheetId="8" r:id="rId1"/>
    <sheet name="New NR band" sheetId="1" r:id="rId2"/>
    <sheet name="New CBW" sheetId="9" r:id="rId3"/>
  </sheets>
  <definedNames>
    <definedName name="_xlnm._FilterDatabase" localSheetId="2" hidden="1">'New CBW'!$A$2:$G$69</definedName>
    <definedName name="_xlnm._FilterDatabase" localSheetId="1" hidden="1">'New NR band'!$A$3:$G$54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 i="1" l="1"/>
  <c r="M2" i="1"/>
  <c r="I2" i="1"/>
  <c r="M2" i="9"/>
  <c r="L2" i="9"/>
  <c r="K2" i="9"/>
  <c r="Q2" i="9"/>
  <c r="P2" i="9"/>
  <c r="O2" i="9"/>
  <c r="N2" i="9"/>
  <c r="J2" i="9"/>
  <c r="I2" i="9"/>
  <c r="P2" i="1"/>
  <c r="Q2" i="1"/>
  <c r="N2" i="1"/>
  <c r="L2" i="1"/>
  <c r="J2" i="1"/>
  <c r="K2" i="1"/>
</calcChain>
</file>

<file path=xl/comments1.xml><?xml version="1.0" encoding="utf-8"?>
<comments xmlns="http://schemas.openxmlformats.org/spreadsheetml/2006/main">
  <authors>
    <author>Ericsson user</author>
  </authors>
  <commentList>
    <comment ref="B3" authorId="0" shapeId="0">
      <text>
        <r>
          <rPr>
            <sz val="9"/>
            <color indexed="81"/>
            <rFont val="Tahoma"/>
            <family val="2"/>
          </rPr>
          <t>Check item number within the TS, 1,2,3 etc.</t>
        </r>
      </text>
    </comment>
    <comment ref="C3" authorId="0" shapeId="0">
      <text>
        <r>
          <rPr>
            <sz val="9"/>
            <color indexed="81"/>
            <rFont val="Tahoma"/>
            <family val="2"/>
          </rPr>
          <t>Impacted clause in the TS: or list of clauses if the applicable configurations and action is the same.</t>
        </r>
      </text>
    </comment>
    <comment ref="D3" authorId="0" shapeId="0">
      <text>
        <r>
          <rPr>
            <sz val="9"/>
            <color indexed="81"/>
            <rFont val="Tahoma"/>
            <family val="2"/>
          </rPr>
          <t>The type of configuration(s) the action applies to, could be “All” if all are impacted.</t>
        </r>
      </text>
    </comment>
    <comment ref="E3" authorId="0" shapeId="0">
      <text>
        <r>
          <rPr>
            <sz val="9"/>
            <color indexed="81"/>
            <rFont val="Tahoma"/>
            <family val="2"/>
          </rPr>
          <t>Action on the responsible for the configuration to check/update etc.</t>
        </r>
      </text>
    </comment>
    <comment ref="F3" authorId="0" shapeId="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authors>
    <author>Ericsson user</author>
  </authors>
  <commentList>
    <comment ref="B2" authorId="0" shapeId="0">
      <text>
        <r>
          <rPr>
            <sz val="9"/>
            <color indexed="81"/>
            <rFont val="Tahoma"/>
            <family val="2"/>
          </rPr>
          <t>Check item number within the TS, 1,2,3 etc.</t>
        </r>
      </text>
    </comment>
    <comment ref="C2" authorId="0" shapeId="0">
      <text>
        <r>
          <rPr>
            <sz val="9"/>
            <color indexed="81"/>
            <rFont val="Tahoma"/>
            <family val="2"/>
          </rPr>
          <t>Impacted clause in the TS: or list of clauses if the applicable configurations and action is the same.</t>
        </r>
      </text>
    </comment>
    <comment ref="D2" authorId="0" shapeId="0">
      <text>
        <r>
          <rPr>
            <sz val="9"/>
            <color indexed="81"/>
            <rFont val="Tahoma"/>
            <family val="2"/>
          </rPr>
          <t>The type of configuration(s) the action applies to, could be “All” if all are impacted.</t>
        </r>
      </text>
    </comment>
    <comment ref="E2" authorId="0" shapeId="0">
      <text>
        <r>
          <rPr>
            <sz val="9"/>
            <color indexed="81"/>
            <rFont val="Tahoma"/>
            <family val="2"/>
          </rPr>
          <t>Action on the responsible for the configuration to check/update etc.</t>
        </r>
      </text>
    </comment>
    <comment ref="F2" authorId="0" shapeId="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<sst xmlns="http://schemas.openxmlformats.org/spreadsheetml/2006/main" count="464" uniqueCount="290">
  <si>
    <t>Check item</t>
  </si>
  <si>
    <t>Clause / Test case</t>
  </si>
  <si>
    <t>Action</t>
  </si>
  <si>
    <t>Status</t>
  </si>
  <si>
    <t>Comments</t>
  </si>
  <si>
    <t>TS/TR</t>
  </si>
  <si>
    <t>38.508-1</t>
  </si>
  <si>
    <t>38.508-2</t>
  </si>
  <si>
    <t>Action for TS 38.508-2 - Implementation Conformance Statements</t>
  </si>
  <si>
    <t>Action for TS 38.508-1 - Common test environment</t>
  </si>
  <si>
    <t>If You have questions please contact:</t>
  </si>
  <si>
    <t>Leif Mattisson, Ericsson</t>
  </si>
  <si>
    <t>leif.mattisson@ericsson.com</t>
  </si>
  <si>
    <t>Agenda Item:</t>
  </si>
  <si>
    <t>Source:</t>
  </si>
  <si>
    <t>Title:</t>
  </si>
  <si>
    <t>Work item code:</t>
  </si>
  <si>
    <t xml:space="preserve">Document for:       </t>
  </si>
  <si>
    <t>Information</t>
  </si>
  <si>
    <t>Ericsson</t>
  </si>
  <si>
    <t>FR1: 4.3.1.1
FR2: 4.3.1.2</t>
  </si>
  <si>
    <t>Add test frequencies for the new band.</t>
  </si>
  <si>
    <t>6.2.3.1</t>
  </si>
  <si>
    <t>Add test frequencies for protocol testing and the new band for the chosen default channel bandwidth.</t>
  </si>
  <si>
    <t>Add the RF Mid Test Channel bandwidths for the NR band</t>
  </si>
  <si>
    <t>Add the RF Low Test Channel bandwidths for the NR band</t>
  </si>
  <si>
    <t>FR1: Table 4.3.1.0B-1
FR2: Table 4.3.1.0B-2</t>
  </si>
  <si>
    <t>FR1: Table 4.3.1.0C-1
FR2: Table 4.3.1.0C-2</t>
  </si>
  <si>
    <t>Add the RF High Test Channel bandwidths for the NR band</t>
  </si>
  <si>
    <t>FR1 FDD: Table A.4.3.1-1
FR1 TDD: Table A.4.3.1-2
FR2 TDD: Table A.4.3.1-3
FR1 SUL: Table A.4.3.1-5
FR1 SDL: Table A.4.3.1-6</t>
  </si>
  <si>
    <t>Add Baseline Implementation Capabilities for the new band to the relevant table in clause A.4.3.1.</t>
  </si>
  <si>
    <t>38.523-3</t>
  </si>
  <si>
    <t>5.3.5</t>
  </si>
  <si>
    <t>Add the applicable SS raster for the band</t>
  </si>
  <si>
    <t>5.4.2.3</t>
  </si>
  <si>
    <t>5.4.3.3</t>
  </si>
  <si>
    <t>Add the channel bandwidths for the band</t>
  </si>
  <si>
    <t>Add the applicable NR-ARFCN for the band</t>
  </si>
  <si>
    <t>38.521-x: Tx test cases</t>
  </si>
  <si>
    <t>38.521-x: Rx test cases</t>
  </si>
  <si>
    <t>38.521-x</t>
  </si>
  <si>
    <t>38.523-3: Protocol</t>
  </si>
  <si>
    <t>Action for TS 38.521-x - Common clauses</t>
  </si>
  <si>
    <t>38.521-x:
Common</t>
  </si>
  <si>
    <t>38.903:
MU and TT</t>
  </si>
  <si>
    <t>38.905: 
Test point analysis</t>
  </si>
  <si>
    <t>Action for TS 38.521-x - RF Transmitter test cases</t>
  </si>
  <si>
    <t>Action for TS 38.521-x - RF Receiver test cases</t>
  </si>
  <si>
    <t>Action for TR 38.905 Test Points analysis for impacted transmitter and receiver test cases</t>
  </si>
  <si>
    <r>
      <t>Action for TS 38</t>
    </r>
    <r>
      <rPr>
        <b/>
        <sz val="11"/>
        <color indexed="8"/>
        <rFont val="Calibri"/>
        <family val="2"/>
      </rPr>
      <t>.903 MU/TT for impacted transmitter and receiver test cases</t>
    </r>
  </si>
  <si>
    <t>38.571-1</t>
  </si>
  <si>
    <t>FR1: 3A.4.1
FR2: 3A.4.2</t>
  </si>
  <si>
    <t>If the band's overall bandwidth is less than 4*default CBW then add protocol test execution guideline (some protocol test cases use up to 4 inter-frequency cells).
If the band's overall bandwidth is larger than 4*default CBWnot then there is no impact on 38.523-3.</t>
  </si>
  <si>
    <t>4.12.3</t>
  </si>
  <si>
    <t>Action for TS 38.533 - RRM &amp; TS 37.571-1 Location Services</t>
  </si>
  <si>
    <t>38.533: RRM &amp; 38.571-1: LCS</t>
  </si>
  <si>
    <t>No changes needed</t>
  </si>
  <si>
    <t>In-band blocking</t>
  </si>
  <si>
    <t>Out-of-band blocking</t>
  </si>
  <si>
    <t>7.3.2</t>
  </si>
  <si>
    <t>7.6.2</t>
  </si>
  <si>
    <t>7.6.3</t>
  </si>
  <si>
    <t>7.6.4</t>
  </si>
  <si>
    <t>Action for TS 38.523-3 - Protocol / TTCN</t>
  </si>
  <si>
    <t>6.2.1</t>
  </si>
  <si>
    <t>6.2.2</t>
  </si>
  <si>
    <t>6.2.3</t>
  </si>
  <si>
    <t>UE maximum output power reduction</t>
  </si>
  <si>
    <t>Add the operating band</t>
  </si>
  <si>
    <t>nXX</t>
  </si>
  <si>
    <t>6.5.3.2</t>
  </si>
  <si>
    <t>Area</t>
  </si>
  <si>
    <t>Test frequencies</t>
  </si>
  <si>
    <t>Test channel bandwidth</t>
  </si>
  <si>
    <t>Power class capability</t>
  </si>
  <si>
    <t>Band ICS</t>
  </si>
  <si>
    <t>SS raster</t>
  </si>
  <si>
    <t>NR-ARFCN</t>
  </si>
  <si>
    <t>Operating band</t>
  </si>
  <si>
    <t>Channel bandwidth</t>
  </si>
  <si>
    <t>Add minimum requirement and test requirement for the band</t>
  </si>
  <si>
    <t>UE maximum output power</t>
  </si>
  <si>
    <t>Add test requirement vs appliable power classes for the band.</t>
  </si>
  <si>
    <t>UE additional maximum output power reduction</t>
  </si>
  <si>
    <t>Spurious emissions for UE co-existence</t>
  </si>
  <si>
    <t>Additional spurious emissions</t>
  </si>
  <si>
    <t>Add minimum requirement, test configuration, and test requirement for the band</t>
  </si>
  <si>
    <t>Reference sensitivity power level</t>
  </si>
  <si>
    <t>Narrow band blocking</t>
  </si>
  <si>
    <t>Protocol test execution</t>
  </si>
  <si>
    <t>NR band group RRM</t>
  </si>
  <si>
    <t>NR band group LS</t>
  </si>
  <si>
    <t>No need to add NR band groups in TS 37.571-1 for location services test cases as clause 4.12.2 refers to TS 38.533 clause 3A.4 for the NR band groups.</t>
  </si>
  <si>
    <t>MU/TT FR1</t>
  </si>
  <si>
    <t>MU/TT FR2</t>
  </si>
  <si>
    <t>No specific new MU/TT analysis needed for new FR1 bands.</t>
  </si>
  <si>
    <t>Check if MU/TT analysis is needed for the new band.</t>
  </si>
  <si>
    <t>TP analysis A-MPR</t>
  </si>
  <si>
    <t>End of check list</t>
  </si>
  <si>
    <t>FR1: Table 4.3.1-1, Table 4.3.1.0B-1, Table 4.3.1.0C-1
FR2: Table 4.3.1-1, Table 4.3.1.0B-2, Table 4.3.1.0C-2</t>
  </si>
  <si>
    <t>ICS</t>
  </si>
  <si>
    <t>None</t>
  </si>
  <si>
    <t>No specific new MU/TT analysis needed for new channel bandwidth to FR1 bands</t>
  </si>
  <si>
    <t>No specific new MU/TT analysis needed for new channel bandwidth to FR2 bands</t>
  </si>
  <si>
    <t>Check if the new channel bandwidth impacts Low, Mid or High Test channel bandwidth for the NR band</t>
  </si>
  <si>
    <t>New channel bandwidth(s):</t>
  </si>
  <si>
    <t>NR band:</t>
  </si>
  <si>
    <t>xx MHz, yy MHz....</t>
  </si>
  <si>
    <t>Checklist - Adding new NR band or channel bandwidth to existing bands</t>
  </si>
  <si>
    <t>-</t>
  </si>
  <si>
    <t>Add protection requirements for the new bands and existing bands against the new band</t>
  </si>
  <si>
    <t>Additional spectrum emission mask</t>
  </si>
  <si>
    <t>6.5.2.3</t>
  </si>
  <si>
    <t>5.3.6</t>
  </si>
  <si>
    <t>Asymmetric Channel bandwidth</t>
  </si>
  <si>
    <t>5.3.3</t>
  </si>
  <si>
    <t>5.3.2</t>
  </si>
  <si>
    <t>Minimum guard band</t>
  </si>
  <si>
    <t xml:space="preserve">Maximum transmission bandwidth </t>
  </si>
  <si>
    <t>Add the channel bandwidth</t>
  </si>
  <si>
    <t>Add the channel bandwidth for the bands</t>
  </si>
  <si>
    <t>6.2C.3</t>
    <phoneticPr fontId="3" type="noConversion"/>
  </si>
  <si>
    <t>UE maximum output power for SUL</t>
    <phoneticPr fontId="3" type="noConversion"/>
  </si>
  <si>
    <t>6.2C.4</t>
    <phoneticPr fontId="3" type="noConversion"/>
  </si>
  <si>
    <t>UE maximum output power reduction for SUL</t>
    <phoneticPr fontId="3" type="noConversion"/>
  </si>
  <si>
    <t>6.2C.5</t>
    <phoneticPr fontId="3" type="noConversion"/>
  </si>
  <si>
    <t>UE additional maximum output power reduction for SUL</t>
    <phoneticPr fontId="3" type="noConversion"/>
  </si>
  <si>
    <t>6.2D.1</t>
    <phoneticPr fontId="3" type="noConversion"/>
  </si>
  <si>
    <t>UE maximum output power reduction for UL MIMO</t>
    <phoneticPr fontId="3" type="noConversion"/>
  </si>
  <si>
    <t>6.2D.2</t>
    <phoneticPr fontId="3" type="noConversion"/>
  </si>
  <si>
    <t>UE maximum output power for UL MIMO</t>
    <phoneticPr fontId="3" type="noConversion"/>
  </si>
  <si>
    <t>6.2D.3</t>
    <phoneticPr fontId="3" type="noConversion"/>
  </si>
  <si>
    <t>UE additional maximum output power reduction for UL MIMO</t>
    <phoneticPr fontId="3" type="noConversion"/>
  </si>
  <si>
    <t>7.3C.2</t>
    <phoneticPr fontId="3" type="noConversion"/>
  </si>
  <si>
    <t>Reference sensitivity power level for SUL</t>
    <phoneticPr fontId="3" type="noConversion"/>
  </si>
  <si>
    <t>7.3C.0</t>
    <phoneticPr fontId="3" type="noConversion"/>
  </si>
  <si>
    <t>Minimum conformance requirements</t>
    <phoneticPr fontId="3" type="noConversion"/>
  </si>
  <si>
    <t>38.521-x</t>
    <phoneticPr fontId="6" type="noConversion"/>
  </si>
  <si>
    <t>Add test frequencies for the new channel bandwidth for the band.</t>
    <phoneticPr fontId="6" type="noConversion"/>
  </si>
  <si>
    <t>General</t>
    <phoneticPr fontId="6" type="noConversion"/>
  </si>
  <si>
    <t>Check if need to add new channel bandwidth to common uplink configuration.</t>
    <phoneticPr fontId="6" type="noConversion"/>
  </si>
  <si>
    <t>6.2.2</t>
    <phoneticPr fontId="6" type="noConversion"/>
  </si>
  <si>
    <t>UE maximum output power reduction</t>
    <phoneticPr fontId="6" type="noConversion"/>
  </si>
  <si>
    <t>Check if need to add new channel bandwidth to uplink configuration for almost contiguous allocation.</t>
    <phoneticPr fontId="6" type="noConversion"/>
  </si>
  <si>
    <t>6.2.3</t>
    <phoneticPr fontId="6" type="noConversion"/>
  </si>
  <si>
    <t>UE additional maximum output power reduction</t>
    <phoneticPr fontId="6" type="noConversion"/>
  </si>
  <si>
    <t>Minimum output power</t>
    <phoneticPr fontId="6" type="noConversion"/>
  </si>
  <si>
    <t>Check if need to add new channel bandwidth to minimum requirement and test requirement.</t>
    <phoneticPr fontId="6" type="noConversion"/>
  </si>
  <si>
    <t>General ON/OFF time mask</t>
    <phoneticPr fontId="6" type="noConversion"/>
  </si>
  <si>
    <t>6.3.3.2</t>
    <phoneticPr fontId="6" type="noConversion"/>
  </si>
  <si>
    <t>Check if need to add new channel bandwidth to test requirement.</t>
    <phoneticPr fontId="6" type="noConversion"/>
  </si>
  <si>
    <t>6.3.3.6</t>
    <phoneticPr fontId="6" type="noConversion"/>
  </si>
  <si>
    <t>SRS time mask</t>
    <phoneticPr fontId="6" type="noConversion"/>
  </si>
  <si>
    <t>Check if need to add new channel bandwidth to test configuration and test requirement.</t>
    <phoneticPr fontId="6" type="noConversion"/>
  </si>
  <si>
    <t>6.3.4.2</t>
    <phoneticPr fontId="6" type="noConversion"/>
  </si>
  <si>
    <t>Absolute power tolerance</t>
    <phoneticPr fontId="6" type="noConversion"/>
  </si>
  <si>
    <t>Check if need to add new channel bandwidth to test requirement.</t>
    <phoneticPr fontId="6" type="noConversion"/>
  </si>
  <si>
    <t>6.3.4.3</t>
    <phoneticPr fontId="6" type="noConversion"/>
  </si>
  <si>
    <t>Power Control Relative power tolerance</t>
    <phoneticPr fontId="6" type="noConversion"/>
  </si>
  <si>
    <t>6.3D.1</t>
    <phoneticPr fontId="6" type="noConversion"/>
  </si>
  <si>
    <t>Minimum output power for UL MIMO</t>
    <phoneticPr fontId="6" type="noConversion"/>
  </si>
  <si>
    <t>6.3.2</t>
    <phoneticPr fontId="6" type="noConversion"/>
  </si>
  <si>
    <t>Transmit OFF power</t>
    <phoneticPr fontId="6" type="noConversion"/>
  </si>
  <si>
    <t>6.3D.2</t>
    <phoneticPr fontId="6" type="noConversion"/>
  </si>
  <si>
    <t>Transmit OFF power for UL MIMO</t>
    <phoneticPr fontId="6" type="noConversion"/>
  </si>
  <si>
    <t>6.3D.3</t>
    <phoneticPr fontId="6" type="noConversion"/>
  </si>
  <si>
    <t>Transmit ON/OFF time mask for UL MIMO</t>
    <phoneticPr fontId="6" type="noConversion"/>
  </si>
  <si>
    <t>6.3.D.4.1</t>
    <phoneticPr fontId="6" type="noConversion"/>
  </si>
  <si>
    <t>6.3.D.4.2</t>
    <phoneticPr fontId="6" type="noConversion"/>
  </si>
  <si>
    <t>Absolute power tolerance for UL MIMO</t>
    <phoneticPr fontId="6" type="noConversion"/>
  </si>
  <si>
    <t>Power Control Relative power tolerance for UL MIMO</t>
    <phoneticPr fontId="6" type="noConversion"/>
  </si>
  <si>
    <t>6.5.1</t>
    <phoneticPr fontId="6" type="noConversion"/>
  </si>
  <si>
    <t>Occupied bandwidth</t>
    <phoneticPr fontId="6" type="noConversion"/>
  </si>
  <si>
    <t>6.5.2.2</t>
    <phoneticPr fontId="6" type="noConversion"/>
  </si>
  <si>
    <t>Spectrum Emission Mask</t>
    <phoneticPr fontId="6" type="noConversion"/>
  </si>
  <si>
    <t>6.5.2.3</t>
    <phoneticPr fontId="6" type="noConversion"/>
  </si>
  <si>
    <t>Additional Spectrum Emission Mask</t>
    <phoneticPr fontId="6" type="noConversion"/>
  </si>
  <si>
    <t>6.5.2.4.1</t>
    <phoneticPr fontId="6" type="noConversion"/>
  </si>
  <si>
    <t>NR ACLR</t>
    <phoneticPr fontId="6" type="noConversion"/>
  </si>
  <si>
    <t>UTRA ACLR</t>
    <phoneticPr fontId="6" type="noConversion"/>
  </si>
  <si>
    <t>Check if need to add new channel bandwidth to test requirement.</t>
    <phoneticPr fontId="6" type="noConversion"/>
  </si>
  <si>
    <t>6.5.3.3</t>
    <phoneticPr fontId="6" type="noConversion"/>
  </si>
  <si>
    <t>Additional spurious emissions</t>
    <phoneticPr fontId="6" type="noConversion"/>
  </si>
  <si>
    <t>Check if need to add new channel bandwidth to minimum requirement and test requirement.</t>
    <phoneticPr fontId="6" type="noConversion"/>
  </si>
  <si>
    <t>6.5C.1</t>
    <phoneticPr fontId="6" type="noConversion"/>
  </si>
  <si>
    <t>Occupied bandwidth for SUL</t>
    <phoneticPr fontId="6" type="noConversion"/>
  </si>
  <si>
    <t>6.5C.2.2</t>
    <phoneticPr fontId="6" type="noConversion"/>
  </si>
  <si>
    <t>Spectrum Emission Mask for SUL</t>
    <phoneticPr fontId="6" type="noConversion"/>
  </si>
  <si>
    <t>6.5D.1</t>
    <phoneticPr fontId="6" type="noConversion"/>
  </si>
  <si>
    <t>Occupied bandwidth for UL MIMO</t>
    <phoneticPr fontId="6" type="noConversion"/>
  </si>
  <si>
    <t>6.5D.2.2</t>
    <phoneticPr fontId="6" type="noConversion"/>
  </si>
  <si>
    <t>6.5C.2.3</t>
    <phoneticPr fontId="6" type="noConversion"/>
  </si>
  <si>
    <t>6.5C.2.4.1</t>
    <phoneticPr fontId="6" type="noConversion"/>
  </si>
  <si>
    <t>Additional Spectrum Emission Mask for SUL</t>
    <phoneticPr fontId="6" type="noConversion"/>
  </si>
  <si>
    <t>NR ACLR for SUL</t>
    <phoneticPr fontId="6" type="noConversion"/>
  </si>
  <si>
    <t>UTRA ACLR for SUL</t>
    <phoneticPr fontId="6" type="noConversion"/>
  </si>
  <si>
    <t>Spectrum Emission Mask for UL MIMO</t>
    <phoneticPr fontId="6" type="noConversion"/>
  </si>
  <si>
    <t>Additional Spectrum Emission Mask for UL MIMO</t>
    <phoneticPr fontId="6" type="noConversion"/>
  </si>
  <si>
    <t>NR ACLR for UL MIMO</t>
    <phoneticPr fontId="6" type="noConversion"/>
  </si>
  <si>
    <t>UTRA ACLR for UL MIMO</t>
    <phoneticPr fontId="6" type="noConversion"/>
  </si>
  <si>
    <t>6.5D.2.3</t>
    <phoneticPr fontId="6" type="noConversion"/>
  </si>
  <si>
    <t>6.5D.2.4.1</t>
    <phoneticPr fontId="6" type="noConversion"/>
  </si>
  <si>
    <t>6.5D.2.4.2</t>
    <phoneticPr fontId="6" type="noConversion"/>
  </si>
  <si>
    <t>6.5.2.4.2</t>
    <phoneticPr fontId="6" type="noConversion"/>
  </si>
  <si>
    <t>6.5C.2.4.2</t>
    <phoneticPr fontId="6" type="noConversion"/>
  </si>
  <si>
    <t>7.3.2</t>
    <phoneticPr fontId="6" type="noConversion"/>
  </si>
  <si>
    <t>Reference sensitivity power level</t>
    <phoneticPr fontId="6" type="noConversion"/>
  </si>
  <si>
    <t>7.3C.0</t>
    <phoneticPr fontId="6" type="noConversion"/>
  </si>
  <si>
    <t>7.3C.2</t>
    <phoneticPr fontId="6" type="noConversion"/>
  </si>
  <si>
    <t>Minimum conformance requirements</t>
    <phoneticPr fontId="6" type="noConversion"/>
  </si>
  <si>
    <t>Reference sensitivity power level for SUL</t>
    <phoneticPr fontId="6" type="noConversion"/>
  </si>
  <si>
    <t>Maximum input level</t>
    <phoneticPr fontId="6" type="noConversion"/>
  </si>
  <si>
    <t>7.4D</t>
    <phoneticPr fontId="6" type="noConversion"/>
  </si>
  <si>
    <t>Maximum input level for UL MIMO</t>
    <phoneticPr fontId="6" type="noConversion"/>
  </si>
  <si>
    <t>Adjacent channel selectivity</t>
    <phoneticPr fontId="6" type="noConversion"/>
  </si>
  <si>
    <t>7.6.2</t>
    <phoneticPr fontId="6" type="noConversion"/>
  </si>
  <si>
    <t>Inband Blocking</t>
    <phoneticPr fontId="6" type="noConversion"/>
  </si>
  <si>
    <t>7.6.3</t>
    <phoneticPr fontId="6" type="noConversion"/>
  </si>
  <si>
    <t>Out-of-band blocking</t>
    <phoneticPr fontId="6" type="noConversion"/>
  </si>
  <si>
    <t>7.6.4</t>
    <phoneticPr fontId="6" type="noConversion"/>
  </si>
  <si>
    <t>Narrow band blocking</t>
    <phoneticPr fontId="6" type="noConversion"/>
  </si>
  <si>
    <t>Spurious response</t>
    <phoneticPr fontId="6" type="noConversion"/>
  </si>
  <si>
    <t>7.7D</t>
    <phoneticPr fontId="6" type="noConversion"/>
  </si>
  <si>
    <t>Spurious response for UL MIMO</t>
    <phoneticPr fontId="6" type="noConversion"/>
  </si>
  <si>
    <t>Intermodulation characteristics</t>
    <phoneticPr fontId="6" type="noConversion"/>
  </si>
  <si>
    <t>Annex A</t>
    <phoneticPr fontId="6" type="noConversion"/>
  </si>
  <si>
    <t>Measurement channels</t>
    <phoneticPr fontId="6" type="noConversion"/>
  </si>
  <si>
    <t>Check if need to add new channel bandwidth to UL or DL RMC.</t>
    <phoneticPr fontId="6" type="noConversion"/>
  </si>
  <si>
    <t>Annex C</t>
    <phoneticPr fontId="6" type="noConversion"/>
  </si>
  <si>
    <t>Downlink physical channels</t>
    <phoneticPr fontId="6" type="noConversion"/>
  </si>
  <si>
    <t>Check if need to add new channel bandwidth to default downlink power levels</t>
    <phoneticPr fontId="6" type="noConversion"/>
  </si>
  <si>
    <t>Annex D</t>
    <phoneticPr fontId="6" type="noConversion"/>
  </si>
  <si>
    <t>Characteristics of the Interfering Signal</t>
    <phoneticPr fontId="6" type="noConversion"/>
  </si>
  <si>
    <t>Check if need to add new channel bandwidth to description of interference signals</t>
    <phoneticPr fontId="6" type="noConversion"/>
  </si>
  <si>
    <t>6.3.1</t>
  </si>
  <si>
    <r>
      <rPr>
        <b/>
        <sz val="11"/>
        <color indexed="8"/>
        <rFont val="Calibri"/>
        <family val="2"/>
      </rPr>
      <t>For bands supporting UL MIMO:</t>
    </r>
    <r>
      <rPr>
        <sz val="11"/>
        <color theme="1"/>
        <rFont val="Calibri"/>
        <family val="2"/>
        <scheme val="minor"/>
      </rPr>
      <t xml:space="preserve"> Check if need to add new channel bandwidth to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</si>
  <si>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For bands supporting UL MIMO:</t>
    </r>
    <r>
      <rPr>
        <sz val="11"/>
        <color theme="1"/>
        <rFont val="Calibri"/>
        <family val="2"/>
        <scheme val="minor"/>
      </rPr>
      <t xml:space="preserve"> Check if need to add new channel bandwidth to minimum requirement and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</si>
  <si>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 xml:space="preserve">For bands supporting SUL Band:  </t>
    </r>
    <r>
      <rPr>
        <sz val="11"/>
        <color indexed="8"/>
        <rFont val="Calibri"/>
        <family val="2"/>
      </rPr>
      <t xml:space="preserve">Check if need to add new channel bandwidth to test requirement.
</t>
    </r>
    <r>
      <rPr>
        <b/>
        <sz val="11"/>
        <color indexed="8"/>
        <rFont val="Calibri"/>
        <family val="2"/>
      </rPr>
      <t>For other bands:</t>
    </r>
    <r>
      <rPr>
        <sz val="11"/>
        <color indexed="8"/>
        <rFont val="Calibri"/>
        <family val="2"/>
      </rPr>
      <t xml:space="preserve"> Clear the status column.</t>
    </r>
  </si>
  <si>
    <r>
      <rPr>
        <b/>
        <sz val="11"/>
        <color indexed="8"/>
        <rFont val="Calibri"/>
        <family val="2"/>
      </rPr>
      <t xml:space="preserve">For bands supporting UL MIMO: </t>
    </r>
    <r>
      <rPr>
        <sz val="11"/>
        <color theme="1"/>
        <rFont val="Calibri"/>
        <family val="2"/>
        <scheme val="minor"/>
      </rPr>
      <t xml:space="preserve">Check if need to add new channel bandwidth to minimum requirement and test requirement.
</t>
    </r>
    <r>
      <rPr>
        <b/>
        <sz val="11"/>
        <color indexed="8"/>
        <rFont val="Calibri"/>
        <family val="2"/>
      </rPr>
      <t>For other bands:</t>
    </r>
    <r>
      <rPr>
        <sz val="11"/>
        <color theme="1"/>
        <rFont val="Calibri"/>
        <family val="2"/>
        <scheme val="minor"/>
      </rPr>
      <t xml:space="preserve"> Clear the status column</t>
    </r>
  </si>
  <si>
    <r>
      <rPr>
        <b/>
        <sz val="11"/>
        <color indexed="8"/>
        <rFont val="Calibri"/>
        <family val="2"/>
      </rPr>
      <t xml:space="preserve">For bands supporting UL MIMO: </t>
    </r>
    <r>
      <rPr>
        <sz val="11"/>
        <color indexed="8"/>
        <rFont val="Calibri"/>
        <family val="2"/>
      </rPr>
      <t xml:space="preserve">Check if need to add new channel bandwidth to test requirement.
</t>
    </r>
    <r>
      <rPr>
        <b/>
        <sz val="11"/>
        <color indexed="8"/>
        <rFont val="Calibri"/>
        <family val="2"/>
      </rPr>
      <t>For other bands:</t>
    </r>
    <r>
      <rPr>
        <sz val="11"/>
        <color indexed="8"/>
        <rFont val="Calibri"/>
        <family val="2"/>
      </rPr>
      <t xml:space="preserve"> Clear the status column</t>
    </r>
  </si>
  <si>
    <t>1. Check if need to add new channel bandwidth to minimum requirement, test configuration and test requirement.
2. Add relevant test points (TPs) based on the TP analysis if the new channle bandwidth has impact to an NS value and corresponding emission requirements</t>
  </si>
  <si>
    <r>
      <rPr>
        <b/>
        <sz val="11"/>
        <color indexed="8"/>
        <rFont val="Calibri"/>
        <family val="2"/>
      </rPr>
      <t xml:space="preserve">For SUL bands: </t>
    </r>
    <r>
      <rPr>
        <sz val="11"/>
        <color theme="1"/>
        <rFont val="Calibri"/>
        <family val="2"/>
        <scheme val="minor"/>
      </rPr>
      <t>Check if need to add new channel bandwidth to minimum requirement.</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</si>
  <si>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 xml:space="preserve">For bands supporting UL MIMO: </t>
    </r>
    <r>
      <rPr>
        <sz val="11"/>
        <color theme="1"/>
        <rFont val="Calibri"/>
        <family val="2"/>
        <scheme val="minor"/>
      </rPr>
      <t>Check if need to add new channel bandwidth to test requirement.</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</si>
  <si>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t>Check if need to updated the test point analysis for A-MPR and single carrier case due to the addition of the new channel bandwidth</t>
  </si>
  <si>
    <r>
      <rPr>
        <b/>
        <sz val="11"/>
        <color indexed="8"/>
        <rFont val="Calibri"/>
        <family val="2"/>
      </rPr>
      <t xml:space="preserve">For SUL bands: </t>
    </r>
    <r>
      <rPr>
        <sz val="11"/>
        <color theme="1"/>
        <rFont val="Calibri"/>
        <family val="2"/>
        <scheme val="minor"/>
      </rPr>
      <t xml:space="preserve">Add test requirement for the SUL band. </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</si>
  <si>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 xml:space="preserve">For SUL bands: 
</t>
    </r>
    <r>
      <rPr>
        <sz val="11"/>
        <color theme="1"/>
        <rFont val="Calibri"/>
        <family val="2"/>
        <scheme val="minor"/>
      </rPr>
      <t>1. Add minimum requirement and test requirement for the SUL band. 
2. If new NS value introduced by the band: Add test points and test configuration for the new NS value as per test points analysis (see check item for TR 38.905).</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</si>
  <si>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For bands supporting UL MIMO:</t>
    </r>
    <r>
      <rPr>
        <sz val="11"/>
        <color theme="1"/>
        <rFont val="Calibri"/>
        <family val="2"/>
        <scheme val="minor"/>
      </rPr>
      <t xml:space="preserve"> Add minimum requirement and test requirement for the band. </t>
    </r>
    <r>
      <rPr>
        <sz val="11"/>
        <color indexed="8"/>
        <rFont val="Calibri"/>
        <family val="2"/>
      </rPr>
      <t xml:space="preserve">
</t>
    </r>
    <r>
      <rPr>
        <b/>
        <sz val="11"/>
        <color indexed="8"/>
        <rFont val="Calibri"/>
        <family val="2"/>
      </rPr>
      <t>For other bands:</t>
    </r>
    <r>
      <rPr>
        <sz val="11"/>
        <color indexed="8"/>
        <rFont val="Calibri"/>
        <family val="2"/>
      </rPr>
      <t xml:space="preserve"> Clear the status column.</t>
    </r>
  </si>
  <si>
    <r>
      <rPr>
        <b/>
        <sz val="11"/>
        <color indexed="8"/>
        <rFont val="Calibri"/>
        <family val="2"/>
      </rPr>
      <t xml:space="preserve">For bands supporting UL MIMO: </t>
    </r>
    <r>
      <rPr>
        <sz val="11"/>
        <color theme="1"/>
        <rFont val="Calibri"/>
        <family val="2"/>
        <scheme val="minor"/>
      </rPr>
      <t xml:space="preserve">Add test requirement for the band. </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</si>
  <si>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 xml:space="preserve">For bands supporting UL MIMO:
</t>
    </r>
    <r>
      <rPr>
        <sz val="11"/>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</si>
  <si>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 xml:space="preserve">For SUL bands: </t>
    </r>
    <r>
      <rPr>
        <sz val="11"/>
        <color theme="1"/>
        <rFont val="Calibri"/>
        <family val="2"/>
        <scheme val="minor"/>
      </rPr>
      <t xml:space="preserve">Add test requirement for the SUL band. </t>
    </r>
    <r>
      <rPr>
        <sz val="11"/>
        <color indexed="8"/>
        <rFont val="Calibri"/>
        <family val="2"/>
      </rPr>
      <t xml:space="preserve">
</t>
    </r>
    <r>
      <rPr>
        <b/>
        <sz val="11"/>
        <color indexed="8"/>
        <rFont val="Calibri"/>
        <family val="2"/>
      </rPr>
      <t xml:space="preserve">For other bands: </t>
    </r>
    <r>
      <rPr>
        <sz val="11"/>
        <color indexed="8"/>
        <rFont val="Calibri"/>
        <family val="2"/>
      </rPr>
      <t>Clear the status column.</t>
    </r>
  </si>
  <si>
    <r>
      <rPr>
        <b/>
        <sz val="11"/>
        <color indexed="8"/>
        <rFont val="Calibri"/>
        <family val="2"/>
      </rPr>
      <t>For SUL bands:</t>
    </r>
    <r>
      <rPr>
        <sz val="11"/>
        <color theme="1"/>
        <rFont val="Calibri"/>
        <family val="2"/>
        <scheme val="minor"/>
      </rPr>
      <t>Add test configuration and test requirement for the SUL band.</t>
    </r>
    <r>
      <rPr>
        <sz val="11"/>
        <color indexed="8"/>
        <rFont val="Calibri"/>
        <family val="2"/>
      </rPr>
      <t xml:space="preserve">
</t>
    </r>
    <r>
      <rPr>
        <b/>
        <sz val="11"/>
        <color indexed="8"/>
        <rFont val="Calibri"/>
        <family val="2"/>
      </rPr>
      <t>For other bands:</t>
    </r>
    <r>
      <rPr>
        <sz val="11"/>
        <color indexed="8"/>
        <rFont val="Calibri"/>
        <family val="2"/>
      </rPr>
      <t xml:space="preserve"> Clear the status column.</t>
    </r>
  </si>
  <si>
    <t>1. Add band to NR band groups in clause 3A.4.
2. If the NR bands introduces a new NR Band group, an analysis of the impact should be provided</t>
  </si>
  <si>
    <t>Note! If the new band also introduces a new channel bandwidth then need also the check list for New CBW be considered.</t>
  </si>
  <si>
    <t>37.571-1</t>
  </si>
  <si>
    <t>38.533: RRM &amp; 37.571-1: LCS</t>
  </si>
  <si>
    <t>Check List for adding new NR bands and for new channel bandwidth to existing NR bands</t>
  </si>
  <si>
    <t>6.5D.3.3</t>
  </si>
  <si>
    <t>Additional spurious emissions for UL MIMO</t>
  </si>
  <si>
    <r>
      <rPr>
        <b/>
        <sz val="11"/>
        <color indexed="8"/>
        <rFont val="Calibri"/>
        <family val="2"/>
      </rPr>
      <t>For bands supporting UL MIMO:</t>
    </r>
    <r>
      <rPr>
        <sz val="11"/>
        <color theme="1"/>
        <rFont val="Calibri"/>
        <family val="2"/>
        <scheme val="minor"/>
      </rPr>
      <t xml:space="preserve"> Check if need to add new channel bandwidth to test requirement.
</t>
    </r>
    <r>
      <rPr>
        <b/>
        <sz val="11"/>
        <color indexed="8"/>
        <rFont val="Calibri"/>
        <family val="2"/>
      </rPr>
      <t>For other bands:</t>
    </r>
    <r>
      <rPr>
        <sz val="11"/>
        <color theme="1"/>
        <rFont val="Calibri"/>
        <family val="2"/>
        <scheme val="minor"/>
      </rPr>
      <t xml:space="preserve"> Clear the status column</t>
    </r>
  </si>
  <si>
    <t>6.5D.1</t>
  </si>
  <si>
    <t>6.5D.2.3</t>
  </si>
  <si>
    <t xml:space="preserve">6.5D.2.4.2 </t>
  </si>
  <si>
    <t>Occupied bandwidth for UL MIMO</t>
  </si>
  <si>
    <t>Additional spectrum emission mask for UL MIMO</t>
  </si>
  <si>
    <t>UTRA ACLR for UL MIMO</t>
  </si>
  <si>
    <t>6.5.3.3</t>
  </si>
  <si>
    <r>
      <t>FR1: Table 4.3.1-1
FR2: Table 4.3.1-</t>
    </r>
    <r>
      <rPr>
        <sz val="11"/>
        <rFont val="Calibri"/>
        <family val="2"/>
      </rPr>
      <t>2</t>
    </r>
  </si>
  <si>
    <r>
      <rPr>
        <sz val="11"/>
        <rFont val="Calibri"/>
        <family val="2"/>
      </rPr>
      <t>PC3: Table A.4.3.1-3 to A.4.3.1-3</t>
    </r>
    <r>
      <rPr>
        <sz val="11"/>
        <rFont val="Calibri"/>
        <family val="2"/>
      </rPr>
      <t xml:space="preserve">
</t>
    </r>
    <r>
      <rPr>
        <sz val="11"/>
        <rFont val="Calibri"/>
        <family val="2"/>
      </rPr>
      <t xml:space="preserve">PC1, PC2, PC4: </t>
    </r>
    <r>
      <rPr>
        <sz val="11"/>
        <rFont val="Calibri"/>
        <family val="2"/>
      </rPr>
      <t xml:space="preserve">A.4.3.1-4 to A.4.3.1-4x
</t>
    </r>
  </si>
  <si>
    <r>
      <t>Add the applicable NR power class (PC1, PC2, PC3</t>
    </r>
    <r>
      <rPr>
        <sz val="11"/>
        <rFont val="Calibri"/>
        <family val="2"/>
      </rPr>
      <t>, PC4</t>
    </r>
    <r>
      <rPr>
        <sz val="11"/>
        <rFont val="Calibri"/>
        <family val="2"/>
      </rPr>
      <t>) Baseline Implementation Capabilities to the relevant table in clause A.4.3.1.</t>
    </r>
  </si>
  <si>
    <r>
      <t xml:space="preserve">Add the asymmetric channel bandwidths for the band if applicable. </t>
    </r>
    <r>
      <rPr>
        <sz val="11"/>
        <rFont val="Calibri"/>
        <family val="2"/>
      </rPr>
      <t>If not applicable for the band then clear the status column</t>
    </r>
  </si>
  <si>
    <r>
      <rPr>
        <sz val="11"/>
        <rFont val="Calibri"/>
        <family val="2"/>
      </rPr>
      <t xml:space="preserve">FDD: </t>
    </r>
    <r>
      <rPr>
        <sz val="11"/>
        <rFont val="Calibri"/>
        <family val="2"/>
      </rPr>
      <t>5.4.4</t>
    </r>
    <r>
      <rPr>
        <sz val="11"/>
        <rFont val="Calibri"/>
        <family val="2"/>
      </rPr>
      <t xml:space="preserve">
TDD: N/A</t>
    </r>
  </si>
  <si>
    <r>
      <rPr>
        <sz val="11"/>
        <rFont val="Calibri"/>
        <family val="2"/>
      </rPr>
      <t>FDD</t>
    </r>
    <r>
      <rPr>
        <sz val="11"/>
        <rFont val="Calibri"/>
        <family val="2"/>
      </rPr>
      <t xml:space="preserve"> TX-RX frequency seperation</t>
    </r>
  </si>
  <si>
    <r>
      <rPr>
        <b/>
        <sz val="11"/>
        <rFont val="Calibri"/>
        <family val="2"/>
      </rPr>
      <t xml:space="preserve">FDD band: </t>
    </r>
    <r>
      <rPr>
        <sz val="11"/>
        <rFont val="Calibri"/>
        <family val="2"/>
      </rPr>
      <t xml:space="preserve">Add the default UE TX-RX frequency separation for the band
</t>
    </r>
    <r>
      <rPr>
        <b/>
        <sz val="11"/>
        <rFont val="Calibri"/>
        <family val="2"/>
      </rPr>
      <t xml:space="preserve">TDD band: </t>
    </r>
    <r>
      <rPr>
        <sz val="11"/>
        <rFont val="Calibri"/>
        <family val="2"/>
      </rPr>
      <t>Clear the status column</t>
    </r>
  </si>
  <si>
    <r>
      <t xml:space="preserve">If new NS value introduced by the band then add requirements for the new NS value as needed.  </t>
    </r>
    <r>
      <rPr>
        <sz val="11"/>
        <rFont val="Calibri"/>
        <family val="2"/>
      </rPr>
      <t>If not then clear the status column.</t>
    </r>
  </si>
  <si>
    <r>
      <rPr>
        <b/>
        <sz val="11"/>
        <rFont val="Calibri"/>
        <family val="2"/>
      </rPr>
      <t xml:space="preserve">For bands supporting UL MIMO:
</t>
    </r>
    <r>
      <rPr>
        <sz val="11"/>
        <rFont val="Calibri"/>
        <family val="2"/>
      </rPr>
      <t>1. Check if band need to be added to Table 6.5D.1.4.1-2: Test frequency exceptions for Occupied Bandwidth.</t>
    </r>
    <r>
      <rPr>
        <sz val="11"/>
        <rFont val="Calibri"/>
        <family val="2"/>
      </rPr>
      <t xml:space="preserve">
</t>
    </r>
    <r>
      <rPr>
        <b/>
        <sz val="11"/>
        <rFont val="Calibri"/>
        <family val="2"/>
      </rPr>
      <t xml:space="preserve">For other bands: </t>
    </r>
    <r>
      <rPr>
        <sz val="11"/>
        <rFont val="Calibri"/>
        <family val="2"/>
      </rPr>
      <t>Clear the status column</t>
    </r>
  </si>
  <si>
    <r>
      <rPr>
        <b/>
        <sz val="11"/>
        <rFont val="Calibri"/>
        <family val="2"/>
      </rPr>
      <t xml:space="preserve">For bands supporting UL MIMO:
</t>
    </r>
    <r>
      <rPr>
        <sz val="11"/>
        <rFont val="Calibri"/>
        <family val="2"/>
      </rPr>
      <t>1. Add minimum requirement and test requirement for the band. 
2. If new NS value introduced by the band: Add test points and test configuration for the new NS value as per test points analysis (see check item for TR 38.905).</t>
    </r>
    <r>
      <rPr>
        <sz val="11"/>
        <rFont val="Calibri"/>
        <family val="2"/>
      </rPr>
      <t xml:space="preserve">
</t>
    </r>
    <r>
      <rPr>
        <b/>
        <sz val="11"/>
        <rFont val="Calibri"/>
        <family val="2"/>
      </rPr>
      <t xml:space="preserve">For other bands: </t>
    </r>
    <r>
      <rPr>
        <sz val="11"/>
        <rFont val="Calibri"/>
        <family val="2"/>
      </rPr>
      <t>Clear the status column</t>
    </r>
  </si>
  <si>
    <r>
      <rPr>
        <b/>
        <sz val="11"/>
        <rFont val="Calibri"/>
        <family val="2"/>
      </rPr>
      <t xml:space="preserve">FR1: </t>
    </r>
    <r>
      <rPr>
        <sz val="11"/>
        <rFont val="Calibri"/>
        <family val="2"/>
      </rPr>
      <t xml:space="preserve">Add minimum requirement and test requirement for the band
</t>
    </r>
    <r>
      <rPr>
        <b/>
        <sz val="11"/>
        <rFont val="Calibri"/>
        <family val="2"/>
      </rPr>
      <t xml:space="preserve">FR2: </t>
    </r>
    <r>
      <rPr>
        <sz val="11"/>
        <rFont val="Calibri"/>
        <family val="2"/>
      </rPr>
      <t>Clear status column.</t>
    </r>
  </si>
  <si>
    <r>
      <t xml:space="preserve">If new NS value document test point analysis A-MPR and single carrier. </t>
    </r>
    <r>
      <rPr>
        <sz val="11"/>
        <rFont val="Calibri"/>
        <family val="2"/>
      </rPr>
      <t>If not then clear the status column.</t>
    </r>
  </si>
  <si>
    <t>4.2.1</t>
  </si>
  <si>
    <t>Add minimum requirement and test requirement for the band. 
If new NS value introduced by the band: Add test points and test configuration for the new NS value as per test points analysis (see check item for TR 38.905).</t>
  </si>
  <si>
    <r>
      <t>If new NS value introduced by the band</t>
    </r>
    <r>
      <rPr>
        <sz val="11"/>
        <color indexed="10"/>
        <rFont val="Calibri"/>
        <family val="2"/>
      </rPr>
      <t xml:space="preserve">  and additional requirement is specified for the NS value </t>
    </r>
    <r>
      <rPr>
        <sz val="11"/>
        <rFont val="Calibri"/>
        <family val="2"/>
      </rPr>
      <t xml:space="preserve">then add requirements for the new NS value as needed. </t>
    </r>
    <r>
      <rPr>
        <sz val="11"/>
        <rFont val="Calibri"/>
        <family val="2"/>
      </rPr>
      <t>If not then clear the status column.</t>
    </r>
  </si>
  <si>
    <t>Additional capabilities for UE declared capability</t>
  </si>
  <si>
    <t>Add the additional applicable capabilities for the NR band to the relevant table in clause A.4.3.9.</t>
  </si>
  <si>
    <r>
      <t>FR1: Table A.4.3.9-4
FR2: Table A.4.3.9-2, Table A.4.3.9-3</t>
    </r>
    <r>
      <rPr>
        <sz val="11"/>
        <rFont val="Calibri"/>
        <family val="2"/>
      </rPr>
      <t xml:space="preserve">
</t>
    </r>
  </si>
  <si>
    <r>
      <rPr>
        <sz val="11"/>
        <rFont val="Calibri"/>
        <family val="2"/>
      </rPr>
      <t>FR1: 4.1.1.1
FR2: 4.2.1.1</t>
    </r>
  </si>
  <si>
    <r>
      <rPr>
        <sz val="11"/>
        <rFont val="Calibri"/>
        <family val="2"/>
      </rPr>
      <t xml:space="preserve">FR1: 4.1.1.1
FR2: </t>
    </r>
    <r>
      <rPr>
        <sz val="11"/>
        <rFont val="Calibri"/>
        <family val="2"/>
      </rPr>
      <t>4.2.1.1</t>
    </r>
  </si>
  <si>
    <r>
      <t xml:space="preserve">The purpose of this document is to provide a check list for actions needed to introduced new NR bands or new channel bandwidths to existing NR bands into 3GPP RAN5 test specifications for 5G / NR. The document also calculates the overall completion status per TS that is to be included in the overall work plan. 
How to use it:
- Use applicable work sheet to identify what need to be added to 3GPP RAN5 TSs to introduce the configuration (You can remove the non-applicable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 is shown on rows 1 and 2 (columns I to Q).
</t>
    </r>
    <r>
      <rPr>
        <sz val="11"/>
        <color indexed="10"/>
        <rFont val="Calibri"/>
        <family val="2"/>
      </rPr>
      <t>Note! If the new band also introduces a new channel bandwidth then need also the check list for New CBW be considered.</t>
    </r>
    <r>
      <rPr>
        <sz val="11"/>
        <color theme="1"/>
        <rFont val="Calibri"/>
        <family val="2"/>
        <scheme val="minor"/>
      </rPr>
      <t xml:space="preserve">
On request You need to provide the overall completion values for the configuration in the format for inclusion in the relevant overall work plan (5GS_NR_LTE-UEConTest,  NR_bands_BW_R16-UEConTest).</t>
    </r>
  </si>
  <si>
    <t>R5-214243</t>
  </si>
  <si>
    <t>3GPP RAN5#92-e</t>
  </si>
  <si>
    <t>Electronic Meeting, 16 - 27 August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</si>
</sst>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sz val="11"/>
      <color indexed="8"/>
      <name val="Calibri"/>
      <family val="2"/>
    </font>
    <font>
      <sz val="9"/>
      <color indexed="81"/>
      <name val="Tahoma"/>
      <family val="2"/>
    </font>
    <font>
      <sz val="9"/>
      <name val="Calibri"/>
      <family val="2"/>
    </font>
    <font>
      <sz val="12"/>
      <name val="Arial"/>
      <family val="2"/>
    </font>
    <font>
      <b/>
      <sz val="11"/>
      <color indexed="8"/>
      <name val="Calibri"/>
      <family val="2"/>
    </font>
    <font>
      <sz val="9"/>
      <name val="等线"/>
      <charset val="134"/>
    </font>
    <font>
      <sz val="11"/>
      <color indexed="8"/>
      <name val="Calibri"/>
      <family val="2"/>
    </font>
    <font>
      <b/>
      <sz val="11"/>
      <color indexed="8"/>
      <name val="Calibri"/>
      <family val="2"/>
    </font>
    <font>
      <sz val="11"/>
      <color indexed="10"/>
      <name val="Calibri"/>
      <family val="2"/>
    </font>
    <font>
      <b/>
      <sz val="11"/>
      <color indexed="8"/>
      <name val="Calibri"/>
      <family val="2"/>
    </font>
    <font>
      <sz val="11"/>
      <name val="Calibri"/>
      <family val="2"/>
    </font>
    <font>
      <sz val="11"/>
      <name val="Calibri"/>
      <family val="2"/>
    </font>
    <font>
      <b/>
      <sz val="11"/>
      <name val="Calibri"/>
      <family val="2"/>
    </font>
    <font>
      <sz val="11"/>
      <color indexed="10"/>
      <name val="Calibri"/>
      <family val="2"/>
    </font>
    <font>
      <sz val="11"/>
      <name val="Calibri"/>
      <family val="2"/>
    </font>
    <font>
      <sz val="11"/>
      <name val="Calibri"/>
      <family val="2"/>
    </font>
    <font>
      <sz val="11"/>
      <color theme="1"/>
      <name val="Calibri"/>
      <family val="2"/>
      <scheme val="minor"/>
    </font>
    <font>
      <u/>
      <sz val="11"/>
      <color theme="10"/>
      <name val="Calibri"/>
      <family val="2"/>
      <scheme val="minor"/>
    </font>
    <font>
      <sz val="11"/>
      <color theme="1"/>
      <name val="Calibri"/>
      <family val="2"/>
    </font>
    <font>
      <sz val="8"/>
      <color theme="1"/>
      <name val="Arial"/>
      <family val="2"/>
    </font>
    <font>
      <sz val="11"/>
      <color theme="1"/>
      <name val="Arial"/>
      <family val="2"/>
    </font>
    <font>
      <b/>
      <sz val="12"/>
      <color theme="1"/>
      <name val="Arial"/>
      <family val="2"/>
    </font>
    <font>
      <sz val="12"/>
      <color theme="1"/>
      <name val="Arial"/>
      <family val="2"/>
    </font>
    <font>
      <b/>
      <sz val="11"/>
      <color theme="1"/>
      <name val="Calibri"/>
      <family val="2"/>
    </font>
    <font>
      <b/>
      <sz val="11"/>
      <color theme="0"/>
      <name val="Calibri"/>
      <family val="2"/>
    </font>
    <font>
      <b/>
      <sz val="18"/>
      <color theme="1"/>
      <name val="Calibri"/>
      <family val="2"/>
      <scheme val="minor"/>
    </font>
    <font>
      <sz val="11"/>
      <name val="Calibri"/>
      <family val="2"/>
      <scheme val="minor"/>
    </font>
    <font>
      <b/>
      <sz val="16"/>
      <color rgb="FFFF0000"/>
      <name val="Calibri"/>
      <family val="2"/>
    </font>
  </fonts>
  <fills count="9">
    <fill>
      <patternFill patternType="none"/>
    </fill>
    <fill>
      <patternFill patternType="gray125"/>
    </fill>
    <fill>
      <patternFill patternType="solid">
        <fgColor indexed="65"/>
        <bgColor indexed="64"/>
      </patternFill>
    </fill>
    <fill>
      <patternFill patternType="solid">
        <fgColor rgb="FFBFBFBF"/>
        <bgColor indexed="64"/>
      </patternFill>
    </fill>
    <fill>
      <patternFill patternType="solid">
        <fgColor theme="0"/>
        <bgColor indexed="64"/>
      </patternFill>
    </fill>
    <fill>
      <patternFill patternType="solid">
        <fgColor theme="8" tint="0.59999389629810485"/>
        <bgColor indexed="64"/>
      </patternFill>
    </fill>
    <fill>
      <patternFill patternType="solid">
        <fgColor rgb="FF00B0F0"/>
        <bgColor indexed="64"/>
      </patternFill>
    </fill>
    <fill>
      <patternFill patternType="solid">
        <fgColor theme="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0" fontId="18" fillId="0" borderId="0" applyNumberFormat="0" applyFill="0" applyBorder="0" applyAlignment="0" applyProtection="0"/>
    <xf numFmtId="0" fontId="17" fillId="0" borderId="0"/>
  </cellStyleXfs>
  <cellXfs count="98">
    <xf numFmtId="0" fontId="0" fillId="0" borderId="0" xfId="0"/>
    <xf numFmtId="0" fontId="0" fillId="0" borderId="0" xfId="0" applyAlignment="1">
      <alignment vertical="top"/>
    </xf>
    <xf numFmtId="0" fontId="0" fillId="0" borderId="0" xfId="0" applyAlignment="1">
      <alignment horizontal="left" vertical="top"/>
    </xf>
    <xf numFmtId="0" fontId="0" fillId="0" borderId="1" xfId="0" applyBorder="1" applyAlignment="1">
      <alignment horizontal="left" vertical="top"/>
    </xf>
    <xf numFmtId="0" fontId="19" fillId="3" borderId="1" xfId="0" applyFont="1" applyFill="1" applyBorder="1" applyAlignment="1">
      <alignment horizontal="center" vertical="top" wrapText="1"/>
    </xf>
    <xf numFmtId="0" fontId="0" fillId="0" borderId="1" xfId="0" applyBorder="1" applyAlignment="1">
      <alignment horizontal="center" vertical="top"/>
    </xf>
    <xf numFmtId="0" fontId="19" fillId="3" borderId="2" xfId="0" applyFont="1" applyFill="1" applyBorder="1" applyAlignment="1">
      <alignment horizontal="center" vertical="top" wrapText="1"/>
    </xf>
    <xf numFmtId="0" fontId="19" fillId="0" borderId="3" xfId="0" applyFont="1" applyBorder="1" applyAlignment="1">
      <alignment horizontal="left" vertical="top" wrapText="1"/>
    </xf>
    <xf numFmtId="0" fontId="0" fillId="0" borderId="3" xfId="0" applyBorder="1" applyAlignment="1">
      <alignment horizontal="center" vertical="top"/>
    </xf>
    <xf numFmtId="0" fontId="0" fillId="0" borderId="3" xfId="0" applyBorder="1" applyAlignment="1">
      <alignment horizontal="left" vertical="top"/>
    </xf>
    <xf numFmtId="0" fontId="0" fillId="0" borderId="0" xfId="0" applyAlignment="1">
      <alignment horizontal="center" vertical="top"/>
    </xf>
    <xf numFmtId="9" fontId="20" fillId="2" borderId="3" xfId="0" applyNumberFormat="1" applyFont="1" applyFill="1" applyBorder="1" applyAlignment="1">
      <alignment horizontal="center" vertical="top"/>
    </xf>
    <xf numFmtId="9" fontId="21" fillId="2" borderId="3" xfId="0" applyNumberFormat="1" applyFont="1" applyFill="1" applyBorder="1" applyAlignment="1">
      <alignment horizontal="center" vertical="top"/>
    </xf>
    <xf numFmtId="0" fontId="0" fillId="4" borderId="0" xfId="0" applyFill="1" applyAlignment="1">
      <alignment vertical="top"/>
    </xf>
    <xf numFmtId="0" fontId="0" fillId="4" borderId="4" xfId="0" applyFill="1" applyBorder="1" applyAlignment="1">
      <alignment vertical="top"/>
    </xf>
    <xf numFmtId="0" fontId="0" fillId="4" borderId="0" xfId="0" applyFill="1" applyBorder="1" applyAlignment="1">
      <alignment vertical="top"/>
    </xf>
    <xf numFmtId="0" fontId="0" fillId="4" borderId="5" xfId="0" applyFill="1" applyBorder="1" applyAlignment="1">
      <alignment vertical="top"/>
    </xf>
    <xf numFmtId="0" fontId="0" fillId="4" borderId="4" xfId="0" applyFill="1" applyBorder="1" applyAlignment="1">
      <alignment horizontal="left" vertical="top" indent="2"/>
    </xf>
    <xf numFmtId="0" fontId="18" fillId="4" borderId="0" xfId="1" applyFill="1" applyBorder="1" applyAlignment="1">
      <alignment vertical="top"/>
    </xf>
    <xf numFmtId="0" fontId="0" fillId="4" borderId="6" xfId="0" applyFill="1" applyBorder="1" applyAlignment="1">
      <alignment vertical="top"/>
    </xf>
    <xf numFmtId="0" fontId="0" fillId="4" borderId="7" xfId="0" applyFill="1" applyBorder="1" applyAlignment="1">
      <alignment vertical="top"/>
    </xf>
    <xf numFmtId="0" fontId="0" fillId="4" borderId="8" xfId="0" applyFill="1" applyBorder="1" applyAlignment="1">
      <alignment vertical="top"/>
    </xf>
    <xf numFmtId="0" fontId="0" fillId="0" borderId="3" xfId="0" applyBorder="1" applyAlignment="1">
      <alignment horizontal="left" vertical="top" wrapText="1"/>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0" fillId="0" borderId="3" xfId="0" applyFont="1" applyBorder="1" applyAlignment="1">
      <alignment horizontal="left" vertical="top" wrapText="1"/>
    </xf>
    <xf numFmtId="0" fontId="0" fillId="0" borderId="1" xfId="0" applyFont="1" applyBorder="1" applyAlignment="1">
      <alignment horizontal="center" vertical="top"/>
    </xf>
    <xf numFmtId="0" fontId="0" fillId="0" borderId="3" xfId="0" applyFont="1" applyBorder="1" applyAlignment="1">
      <alignment horizontal="center" vertical="top"/>
    </xf>
    <xf numFmtId="0" fontId="0" fillId="4" borderId="9" xfId="0" applyFill="1" applyBorder="1" applyAlignment="1">
      <alignment horizontal="left" vertical="top"/>
    </xf>
    <xf numFmtId="0" fontId="0" fillId="4" borderId="0" xfId="0" applyFill="1" applyAlignment="1">
      <alignment horizontal="left" vertical="top"/>
    </xf>
    <xf numFmtId="0" fontId="22" fillId="4" borderId="0" xfId="0" applyFont="1" applyFill="1" applyBorder="1" applyAlignment="1">
      <alignment horizontal="left" vertical="top"/>
    </xf>
    <xf numFmtId="0" fontId="23" fillId="4" borderId="0" xfId="0" applyFont="1" applyFill="1" applyBorder="1" applyAlignment="1">
      <alignment horizontal="left" vertical="top"/>
    </xf>
    <xf numFmtId="0" fontId="21" fillId="4" borderId="0" xfId="0" applyFont="1" applyFill="1" applyBorder="1" applyAlignment="1">
      <alignment horizontal="left" vertical="top"/>
    </xf>
    <xf numFmtId="0" fontId="4" fillId="0" borderId="0" xfId="0" applyFont="1" applyFill="1" applyBorder="1" applyAlignment="1">
      <alignment horizontal="left" vertical="top"/>
    </xf>
    <xf numFmtId="0" fontId="21" fillId="0" borderId="0" xfId="0" applyFont="1" applyFill="1" applyBorder="1" applyAlignment="1">
      <alignment horizontal="left" vertical="top"/>
    </xf>
    <xf numFmtId="0" fontId="0" fillId="0" borderId="9" xfId="0" applyFill="1" applyBorder="1" applyAlignment="1">
      <alignment horizontal="left" vertical="top"/>
    </xf>
    <xf numFmtId="0" fontId="22" fillId="0" borderId="0" xfId="0" applyFont="1" applyFill="1" applyBorder="1" applyAlignment="1">
      <alignment horizontal="left" vertical="top" wrapText="1"/>
    </xf>
    <xf numFmtId="0" fontId="0" fillId="0" borderId="0" xfId="0" applyFill="1" applyAlignment="1">
      <alignment horizontal="left" vertical="top"/>
    </xf>
    <xf numFmtId="0" fontId="0" fillId="0" borderId="0" xfId="0" applyFill="1" applyAlignment="1">
      <alignment vertical="top"/>
    </xf>
    <xf numFmtId="0" fontId="20" fillId="0" borderId="0" xfId="0" applyFont="1" applyFill="1" applyBorder="1" applyAlignment="1">
      <alignment horizontal="left" vertical="top" wrapText="1"/>
    </xf>
    <xf numFmtId="0" fontId="22" fillId="0" borderId="0" xfId="0" applyFont="1" applyFill="1" applyBorder="1" applyAlignment="1">
      <alignment horizontal="left" vertical="top"/>
    </xf>
    <xf numFmtId="0" fontId="21" fillId="0" borderId="0" xfId="0" applyFont="1" applyFill="1" applyBorder="1" applyAlignment="1">
      <alignment horizontal="left" vertical="top" wrapText="1"/>
    </xf>
    <xf numFmtId="0" fontId="23" fillId="0" borderId="0" xfId="0" applyFont="1" applyFill="1" applyBorder="1" applyAlignment="1">
      <alignment horizontal="left" vertical="top"/>
    </xf>
    <xf numFmtId="0" fontId="0" fillId="0" borderId="0" xfId="0" applyFill="1" applyBorder="1" applyAlignment="1">
      <alignment horizontal="left" vertical="top"/>
    </xf>
    <xf numFmtId="0" fontId="0" fillId="4" borderId="0" xfId="0" applyFill="1" applyBorder="1" applyAlignment="1">
      <alignment horizontal="left" vertical="top"/>
    </xf>
    <xf numFmtId="0" fontId="24" fillId="5" borderId="10" xfId="0" applyFont="1" applyFill="1" applyBorder="1" applyAlignment="1">
      <alignment horizontal="left" vertical="top" wrapText="1"/>
    </xf>
    <xf numFmtId="0" fontId="24" fillId="5" borderId="11" xfId="0" applyFont="1" applyFill="1" applyBorder="1" applyAlignment="1">
      <alignment horizontal="left" vertical="top" wrapText="1"/>
    </xf>
    <xf numFmtId="0" fontId="24" fillId="5" borderId="10" xfId="0" applyFont="1" applyFill="1" applyBorder="1" applyAlignment="1">
      <alignment horizontal="left" vertical="top" wrapText="1"/>
    </xf>
    <xf numFmtId="0" fontId="24" fillId="5" borderId="11" xfId="0" applyFont="1" applyFill="1" applyBorder="1" applyAlignment="1">
      <alignment horizontal="left" vertical="top" wrapText="1"/>
    </xf>
    <xf numFmtId="0" fontId="0" fillId="0" borderId="3" xfId="0" quotePrefix="1" applyBorder="1" applyAlignment="1">
      <alignment horizontal="left" vertical="top" wrapText="1"/>
    </xf>
    <xf numFmtId="0" fontId="24" fillId="5" borderId="12" xfId="0" applyFont="1" applyFill="1" applyBorder="1" applyAlignment="1">
      <alignment horizontal="left" vertical="top"/>
    </xf>
    <xf numFmtId="0" fontId="24" fillId="5" borderId="10" xfId="0" applyFont="1" applyFill="1" applyBorder="1" applyAlignment="1">
      <alignment horizontal="left" vertical="top"/>
    </xf>
    <xf numFmtId="0" fontId="24" fillId="5" borderId="11" xfId="0" applyFont="1" applyFill="1" applyBorder="1" applyAlignment="1">
      <alignment horizontal="left" vertical="top"/>
    </xf>
    <xf numFmtId="0" fontId="19" fillId="6" borderId="2" xfId="0" applyFont="1" applyFill="1" applyBorder="1" applyAlignment="1">
      <alignment horizontal="center" vertical="top" wrapText="1"/>
    </xf>
    <xf numFmtId="0" fontId="0" fillId="4" borderId="3" xfId="0" applyFont="1" applyFill="1" applyBorder="1" applyAlignment="1">
      <alignment horizontal="left" vertical="top" wrapText="1"/>
    </xf>
    <xf numFmtId="0" fontId="0" fillId="4" borderId="3" xfId="0" applyFill="1" applyBorder="1" applyAlignment="1">
      <alignment horizontal="left" vertical="top" wrapText="1"/>
    </xf>
    <xf numFmtId="0" fontId="0" fillId="0" borderId="3"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3" xfId="0" applyFill="1" applyBorder="1" applyAlignment="1">
      <alignment horizontal="left" vertical="top" wrapText="1"/>
    </xf>
    <xf numFmtId="0" fontId="25" fillId="7" borderId="12" xfId="0" applyFont="1" applyFill="1" applyBorder="1" applyAlignment="1">
      <alignment horizontal="left" vertical="top"/>
    </xf>
    <xf numFmtId="0" fontId="25" fillId="7" borderId="10" xfId="0" applyFont="1" applyFill="1" applyBorder="1" applyAlignment="1">
      <alignment horizontal="left" vertical="top"/>
    </xf>
    <xf numFmtId="0" fontId="25" fillId="7" borderId="11" xfId="0" applyFont="1" applyFill="1" applyBorder="1" applyAlignment="1">
      <alignment horizontal="left" vertical="top"/>
    </xf>
    <xf numFmtId="0" fontId="4" fillId="0" borderId="0" xfId="0" quotePrefix="1" applyFont="1" applyFill="1" applyBorder="1" applyAlignment="1">
      <alignment horizontal="left" vertical="top"/>
    </xf>
    <xf numFmtId="0" fontId="26" fillId="0" borderId="1" xfId="0" applyFont="1" applyBorder="1" applyAlignment="1">
      <alignment horizontal="left" vertical="top"/>
    </xf>
    <xf numFmtId="9" fontId="20" fillId="8" borderId="3" xfId="0" applyNumberFormat="1" applyFont="1" applyFill="1" applyBorder="1" applyAlignment="1">
      <alignment horizontal="center" vertical="top"/>
    </xf>
    <xf numFmtId="0" fontId="0" fillId="0" borderId="11" xfId="0" applyBorder="1" applyAlignment="1">
      <alignment horizontal="left" vertical="top"/>
    </xf>
    <xf numFmtId="0" fontId="0" fillId="0" borderId="1" xfId="0"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Border="1" applyAlignment="1">
      <alignment horizontal="left" vertical="top" wrapText="1"/>
    </xf>
    <xf numFmtId="0" fontId="19" fillId="0" borderId="3" xfId="0" applyFont="1" applyFill="1" applyBorder="1" applyAlignment="1">
      <alignment horizontal="left" vertical="top" wrapText="1"/>
    </xf>
    <xf numFmtId="0" fontId="0" fillId="0" borderId="1" xfId="0" applyFill="1" applyBorder="1" applyAlignment="1">
      <alignment horizontal="center"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0" borderId="3" xfId="0" applyFont="1" applyFill="1" applyBorder="1" applyAlignment="1">
      <alignment horizontal="center" vertical="top"/>
    </xf>
    <xf numFmtId="0" fontId="0" fillId="0" borderId="12" xfId="0" applyFill="1" applyBorder="1" applyAlignment="1">
      <alignment horizontal="center" vertical="top"/>
    </xf>
    <xf numFmtId="0" fontId="27" fillId="0" borderId="1" xfId="0" applyFont="1" applyFill="1" applyBorder="1" applyAlignment="1">
      <alignment horizontal="left" vertical="top" wrapText="1"/>
    </xf>
    <xf numFmtId="0" fontId="0" fillId="0" borderId="10" xfId="0" applyFill="1" applyBorder="1" applyAlignment="1">
      <alignment horizontal="center" vertical="top"/>
    </xf>
    <xf numFmtId="0" fontId="1" fillId="0" borderId="3" xfId="0" applyFont="1" applyFill="1" applyBorder="1" applyAlignment="1">
      <alignment horizontal="left" vertical="top" wrapText="1"/>
    </xf>
    <xf numFmtId="0" fontId="11" fillId="0" borderId="3" xfId="0" applyFont="1" applyFill="1" applyBorder="1" applyAlignment="1">
      <alignment horizontal="left" vertical="top" wrapText="1"/>
    </xf>
    <xf numFmtId="0" fontId="27" fillId="0" borderId="1" xfId="0" applyFont="1" applyFill="1" applyBorder="1" applyAlignment="1">
      <alignment horizontal="center" vertical="top"/>
    </xf>
    <xf numFmtId="0" fontId="27" fillId="0" borderId="3" xfId="0" applyFont="1" applyFill="1" applyBorder="1" applyAlignment="1">
      <alignment horizontal="left" vertical="top" wrapText="1"/>
    </xf>
    <xf numFmtId="0" fontId="27" fillId="0" borderId="3" xfId="0" applyFont="1" applyFill="1" applyBorder="1" applyAlignment="1">
      <alignment horizontal="center" vertical="top"/>
    </xf>
    <xf numFmtId="0" fontId="11" fillId="0" borderId="1" xfId="0" applyFont="1" applyFill="1" applyBorder="1" applyAlignment="1">
      <alignment horizontal="left" vertical="top" wrapText="1"/>
    </xf>
    <xf numFmtId="0" fontId="22" fillId="0" borderId="0" xfId="0" applyFont="1" applyFill="1" applyBorder="1" applyAlignment="1">
      <alignment horizontal="right" vertical="top" wrapText="1"/>
    </xf>
    <xf numFmtId="0" fontId="0" fillId="4" borderId="4" xfId="0" applyFont="1" applyFill="1" applyBorder="1" applyAlignment="1">
      <alignment vertical="top" wrapText="1"/>
    </xf>
    <xf numFmtId="0" fontId="0" fillId="4" borderId="0" xfId="0" applyFill="1" applyAlignment="1">
      <alignment vertical="top" wrapText="1"/>
    </xf>
    <xf numFmtId="0" fontId="0" fillId="4" borderId="5" xfId="0" applyFill="1" applyBorder="1" applyAlignment="1">
      <alignment vertical="top" wrapText="1"/>
    </xf>
    <xf numFmtId="0" fontId="26" fillId="4" borderId="13" xfId="0" applyFont="1" applyFill="1" applyBorder="1" applyAlignment="1">
      <alignment vertical="top"/>
    </xf>
    <xf numFmtId="0" fontId="26" fillId="4" borderId="14" xfId="0" applyFont="1" applyFill="1" applyBorder="1" applyAlignment="1">
      <alignment vertical="top"/>
    </xf>
    <xf numFmtId="0" fontId="26" fillId="4" borderId="15" xfId="0" applyFont="1" applyFill="1" applyBorder="1" applyAlignment="1">
      <alignment vertical="top"/>
    </xf>
    <xf numFmtId="0" fontId="22" fillId="0" borderId="0" xfId="0" applyFont="1" applyFill="1" applyBorder="1" applyAlignment="1">
      <alignment horizontal="left" vertical="top"/>
    </xf>
    <xf numFmtId="0" fontId="23" fillId="4" borderId="0" xfId="0" applyFont="1" applyFill="1" applyBorder="1" applyAlignment="1">
      <alignment horizontal="left" vertical="top" wrapText="1"/>
    </xf>
    <xf numFmtId="0" fontId="26" fillId="0" borderId="12" xfId="0" applyFont="1" applyBorder="1" applyAlignment="1">
      <alignment horizontal="left" vertical="top"/>
    </xf>
    <xf numFmtId="0" fontId="26" fillId="0" borderId="10" xfId="0" applyFont="1" applyBorder="1" applyAlignment="1">
      <alignment horizontal="left" vertical="top"/>
    </xf>
    <xf numFmtId="0" fontId="26" fillId="0" borderId="11" xfId="0" applyFont="1" applyBorder="1" applyAlignment="1">
      <alignment horizontal="left" vertical="top"/>
    </xf>
    <xf numFmtId="0" fontId="28" fillId="3" borderId="12" xfId="0" applyFont="1" applyFill="1" applyBorder="1" applyAlignment="1">
      <alignment horizontal="center" vertical="top" wrapText="1"/>
    </xf>
    <xf numFmtId="0" fontId="28" fillId="3" borderId="10" xfId="0" applyFont="1" applyFill="1" applyBorder="1" applyAlignment="1">
      <alignment horizontal="center" vertical="top" wrapText="1"/>
    </xf>
    <xf numFmtId="0" fontId="28" fillId="3" borderId="11" xfId="0" applyFont="1" applyFill="1" applyBorder="1" applyAlignment="1">
      <alignment horizontal="center" vertical="top" wrapText="1"/>
    </xf>
  </cellXfs>
  <cellStyles count="3">
    <cellStyle name="Hyperlink" xfId="1" builtinId="8"/>
    <cellStyle name="Normal" xfId="0" builtinId="0"/>
    <cellStyle name="Normal 2" xfId="2"/>
  </cellStyles>
  <dxfs count="292">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leif.mattisson@ericsson.com"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17"/>
  <sheetViews>
    <sheetView tabSelected="1" workbookViewId="0">
      <selection activeCell="E7" sqref="E7"/>
    </sheetView>
  </sheetViews>
  <sheetFormatPr defaultColWidth="8.85546875" defaultRowHeight="15" x14ac:dyDescent="0.25"/>
  <cols>
    <col min="1" max="10" width="8.85546875" style="13"/>
    <col min="11" max="11" width="54" style="13" customWidth="1"/>
    <col min="12" max="12" width="8.85546875" style="13"/>
    <col min="13" max="16384" width="8.85546875" style="1"/>
  </cols>
  <sheetData>
    <row r="1" spans="1:23" s="37" customFormat="1" ht="15.95" customHeight="1" x14ac:dyDescent="0.25">
      <c r="A1" s="35"/>
      <c r="B1" s="90" t="s">
        <v>288</v>
      </c>
      <c r="C1" s="90"/>
      <c r="D1" s="90"/>
      <c r="E1" s="90"/>
      <c r="F1" s="90"/>
      <c r="G1" s="90"/>
      <c r="H1" s="90"/>
      <c r="I1" s="90"/>
      <c r="J1" s="90"/>
      <c r="K1" s="83" t="s">
        <v>287</v>
      </c>
      <c r="L1" s="43"/>
      <c r="N1" s="38"/>
      <c r="O1" s="38"/>
      <c r="P1" s="38"/>
      <c r="Q1" s="38"/>
      <c r="R1" s="38"/>
      <c r="S1" s="38"/>
      <c r="T1" s="38"/>
      <c r="U1" s="38"/>
      <c r="V1" s="38"/>
      <c r="W1" s="38"/>
    </row>
    <row r="2" spans="1:23" s="37" customFormat="1" ht="15.75" x14ac:dyDescent="0.25">
      <c r="A2" s="35"/>
      <c r="B2" s="90" t="s">
        <v>289</v>
      </c>
      <c r="C2" s="90"/>
      <c r="D2" s="90"/>
      <c r="E2" s="90"/>
      <c r="F2" s="90"/>
      <c r="G2" s="90"/>
      <c r="H2" s="90"/>
      <c r="I2" s="90"/>
      <c r="J2" s="90"/>
      <c r="K2" s="39"/>
      <c r="L2" s="43"/>
      <c r="N2" s="38"/>
      <c r="O2" s="38"/>
      <c r="P2" s="38"/>
      <c r="Q2" s="38"/>
      <c r="R2" s="38"/>
      <c r="S2" s="38"/>
      <c r="T2" s="38"/>
      <c r="U2" s="38"/>
      <c r="V2" s="38"/>
      <c r="W2" s="38"/>
    </row>
    <row r="3" spans="1:23" s="37" customFormat="1" ht="14.25" customHeight="1" x14ac:dyDescent="0.25">
      <c r="A3" s="35"/>
      <c r="B3" s="40"/>
      <c r="C3" s="40"/>
      <c r="D3" s="40"/>
      <c r="E3" s="41"/>
      <c r="F3" s="41"/>
      <c r="G3" s="41"/>
      <c r="H3" s="41"/>
      <c r="I3" s="41"/>
      <c r="J3" s="41"/>
      <c r="K3" s="36"/>
      <c r="L3" s="43"/>
      <c r="N3" s="38"/>
      <c r="O3" s="38"/>
      <c r="P3" s="38"/>
      <c r="Q3" s="38"/>
      <c r="R3" s="38"/>
      <c r="S3" s="38"/>
      <c r="T3" s="38"/>
      <c r="U3" s="38"/>
      <c r="V3" s="38"/>
      <c r="W3" s="38"/>
    </row>
    <row r="4" spans="1:23" s="37" customFormat="1" ht="15.75" x14ac:dyDescent="0.25">
      <c r="A4" s="35"/>
      <c r="B4" s="40" t="s">
        <v>13</v>
      </c>
      <c r="C4" s="40"/>
      <c r="D4" s="40"/>
      <c r="E4" s="42" t="s">
        <v>278</v>
      </c>
      <c r="F4" s="34"/>
      <c r="G4" s="34"/>
      <c r="H4" s="34"/>
      <c r="I4" s="34"/>
      <c r="J4" s="34"/>
      <c r="K4" s="34"/>
      <c r="L4" s="43"/>
      <c r="N4" s="38"/>
      <c r="O4" s="38"/>
      <c r="P4" s="38"/>
      <c r="Q4" s="38"/>
      <c r="R4" s="38"/>
      <c r="S4" s="38"/>
      <c r="T4" s="38"/>
      <c r="U4" s="38"/>
      <c r="V4" s="38"/>
      <c r="W4" s="38"/>
    </row>
    <row r="5" spans="1:23" s="37" customFormat="1" ht="15.75" x14ac:dyDescent="0.25">
      <c r="A5" s="35"/>
      <c r="B5" s="40" t="s">
        <v>14</v>
      </c>
      <c r="C5" s="40"/>
      <c r="D5" s="40"/>
      <c r="E5" s="33" t="s">
        <v>19</v>
      </c>
      <c r="F5" s="34"/>
      <c r="G5" s="34"/>
      <c r="H5" s="34"/>
      <c r="I5" s="34"/>
      <c r="J5" s="34"/>
      <c r="K5" s="34"/>
      <c r="L5" s="43"/>
      <c r="N5" s="38"/>
      <c r="O5" s="38"/>
      <c r="P5" s="38"/>
      <c r="Q5" s="38"/>
      <c r="R5" s="38"/>
      <c r="S5" s="38"/>
      <c r="T5" s="38"/>
      <c r="U5" s="38"/>
      <c r="V5" s="38"/>
      <c r="W5" s="38"/>
    </row>
    <row r="6" spans="1:23" s="29" customFormat="1" ht="15.95" customHeight="1" x14ac:dyDescent="0.25">
      <c r="A6" s="28"/>
      <c r="B6" s="30" t="s">
        <v>15</v>
      </c>
      <c r="C6" s="30"/>
      <c r="D6" s="30"/>
      <c r="E6" s="91" t="s">
        <v>108</v>
      </c>
      <c r="F6" s="91"/>
      <c r="G6" s="91"/>
      <c r="H6" s="91"/>
      <c r="I6" s="91"/>
      <c r="J6" s="91"/>
      <c r="K6" s="91"/>
      <c r="L6" s="44"/>
      <c r="N6" s="1"/>
      <c r="O6" s="1"/>
      <c r="P6" s="1"/>
      <c r="Q6" s="1"/>
      <c r="R6" s="1"/>
      <c r="S6" s="1"/>
      <c r="T6" s="1"/>
      <c r="U6" s="1"/>
      <c r="V6" s="1"/>
      <c r="W6" s="1"/>
    </row>
    <row r="7" spans="1:23" s="29" customFormat="1" ht="15.75" x14ac:dyDescent="0.25">
      <c r="A7" s="28"/>
      <c r="B7" s="30" t="s">
        <v>16</v>
      </c>
      <c r="C7" s="30"/>
      <c r="D7" s="30"/>
      <c r="E7" s="62" t="s">
        <v>109</v>
      </c>
      <c r="F7" s="34"/>
      <c r="G7" s="34"/>
      <c r="H7" s="34"/>
      <c r="I7" s="34"/>
      <c r="J7" s="34"/>
      <c r="K7" s="32"/>
      <c r="L7" s="44"/>
      <c r="N7" s="1"/>
      <c r="O7" s="1"/>
      <c r="P7" s="1"/>
      <c r="Q7" s="1"/>
      <c r="R7" s="1"/>
      <c r="S7" s="1"/>
      <c r="T7" s="1"/>
      <c r="U7" s="1"/>
      <c r="V7" s="1"/>
      <c r="W7" s="1"/>
    </row>
    <row r="8" spans="1:23" s="29" customFormat="1" ht="15.75" x14ac:dyDescent="0.25">
      <c r="A8" s="28"/>
      <c r="B8" s="30" t="s">
        <v>17</v>
      </c>
      <c r="C8" s="30"/>
      <c r="D8" s="30"/>
      <c r="E8" s="31" t="s">
        <v>18</v>
      </c>
      <c r="F8" s="30"/>
      <c r="G8" s="30"/>
      <c r="H8" s="30"/>
      <c r="I8" s="30"/>
      <c r="J8" s="30"/>
      <c r="K8" s="30"/>
      <c r="L8" s="44"/>
      <c r="N8" s="1"/>
      <c r="O8" s="1"/>
      <c r="P8" s="1"/>
      <c r="Q8" s="1"/>
      <c r="R8" s="1"/>
      <c r="S8" s="1"/>
      <c r="T8" s="1"/>
      <c r="U8" s="1"/>
      <c r="V8" s="1"/>
      <c r="W8" s="1"/>
    </row>
    <row r="10" spans="1:23" ht="15.75" thickBot="1" x14ac:dyDescent="0.3"/>
    <row r="11" spans="1:23" ht="23.25" x14ac:dyDescent="0.25">
      <c r="A11" s="87" t="s">
        <v>255</v>
      </c>
      <c r="B11" s="88"/>
      <c r="C11" s="88"/>
      <c r="D11" s="88"/>
      <c r="E11" s="88"/>
      <c r="F11" s="88"/>
      <c r="G11" s="88"/>
      <c r="H11" s="88"/>
      <c r="I11" s="88"/>
      <c r="J11" s="88"/>
      <c r="K11" s="89"/>
    </row>
    <row r="12" spans="1:23" x14ac:dyDescent="0.25">
      <c r="A12" s="14"/>
      <c r="B12" s="15"/>
      <c r="C12" s="15"/>
      <c r="D12" s="15"/>
      <c r="E12" s="15"/>
      <c r="F12" s="15"/>
      <c r="G12" s="15"/>
      <c r="H12" s="15"/>
      <c r="I12" s="15"/>
      <c r="J12" s="15"/>
      <c r="K12" s="16"/>
    </row>
    <row r="13" spans="1:23" ht="257.25" customHeight="1" x14ac:dyDescent="0.25">
      <c r="A13" s="84" t="s">
        <v>286</v>
      </c>
      <c r="B13" s="85"/>
      <c r="C13" s="85"/>
      <c r="D13" s="85"/>
      <c r="E13" s="85"/>
      <c r="F13" s="85"/>
      <c r="G13" s="85"/>
      <c r="H13" s="85"/>
      <c r="I13" s="85"/>
      <c r="J13" s="85"/>
      <c r="K13" s="86"/>
    </row>
    <row r="14" spans="1:23" x14ac:dyDescent="0.25">
      <c r="A14" s="14" t="s">
        <v>10</v>
      </c>
      <c r="B14" s="15"/>
      <c r="C14" s="15"/>
      <c r="D14" s="15"/>
      <c r="E14" s="15"/>
      <c r="F14" s="15"/>
      <c r="G14" s="15"/>
      <c r="H14" s="15"/>
      <c r="I14" s="15"/>
      <c r="J14" s="15"/>
      <c r="K14" s="16"/>
    </row>
    <row r="15" spans="1:23" x14ac:dyDescent="0.25">
      <c r="A15" s="17" t="s">
        <v>11</v>
      </c>
      <c r="B15" s="15"/>
      <c r="C15" s="15"/>
      <c r="D15" s="18" t="s">
        <v>12</v>
      </c>
      <c r="E15" s="15"/>
      <c r="F15" s="15"/>
      <c r="G15" s="15"/>
      <c r="H15" s="15"/>
      <c r="I15" s="15"/>
      <c r="J15" s="15"/>
      <c r="K15" s="16"/>
    </row>
    <row r="16" spans="1:23" x14ac:dyDescent="0.25">
      <c r="A16" s="14"/>
      <c r="B16" s="15"/>
      <c r="C16" s="15"/>
      <c r="D16" s="15"/>
      <c r="E16" s="15"/>
      <c r="F16" s="15"/>
      <c r="G16" s="15"/>
      <c r="H16" s="15"/>
      <c r="I16" s="15"/>
      <c r="J16" s="15"/>
      <c r="K16" s="16"/>
    </row>
    <row r="17" spans="1:11" ht="15.75" thickBot="1" x14ac:dyDescent="0.3">
      <c r="A17" s="19"/>
      <c r="B17" s="20"/>
      <c r="C17" s="20"/>
      <c r="D17" s="20"/>
      <c r="E17" s="20"/>
      <c r="F17" s="20"/>
      <c r="G17" s="20"/>
      <c r="H17" s="20"/>
      <c r="I17" s="20"/>
      <c r="J17" s="20"/>
      <c r="K17" s="21"/>
    </row>
  </sheetData>
  <mergeCells count="5">
    <mergeCell ref="A13:K13"/>
    <mergeCell ref="A11:K11"/>
    <mergeCell ref="B2:J2"/>
    <mergeCell ref="B1:J1"/>
    <mergeCell ref="E6:K6"/>
  </mergeCells>
  <phoneticPr fontId="3" type="noConversion"/>
  <hyperlinks>
    <hyperlink ref="D15"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Q55"/>
  <sheetViews>
    <sheetView zoomScale="90" zoomScaleNormal="90" workbookViewId="0">
      <pane xSplit="2" ySplit="3" topLeftCell="C4" activePane="bottomRight" state="frozen"/>
      <selection pane="topRight" activeCell="C1" sqref="C1"/>
      <selection pane="bottomLeft" activeCell="A3" sqref="A3"/>
      <selection pane="bottomRight" activeCell="L6" sqref="L6"/>
    </sheetView>
  </sheetViews>
  <sheetFormatPr defaultColWidth="8.85546875" defaultRowHeight="15" x14ac:dyDescent="0.25"/>
  <cols>
    <col min="1" max="1" width="9.42578125" style="3" customWidth="1"/>
    <col min="2" max="2" width="9.140625" style="5" customWidth="1"/>
    <col min="3" max="3" width="29.140625" style="3" customWidth="1"/>
    <col min="4" max="4" width="28.85546875" style="23" customWidth="1"/>
    <col min="5" max="5" width="44.85546875" style="23" customWidth="1"/>
    <col min="6" max="6" width="13.42578125" style="5" customWidth="1"/>
    <col min="7" max="7" width="32" style="3" customWidth="1"/>
    <col min="8" max="12" width="8.85546875" style="2"/>
    <col min="13" max="13" width="9.7109375" style="2" customWidth="1"/>
    <col min="14" max="14" width="10" style="2" customWidth="1"/>
    <col min="15" max="15" width="14" style="2" customWidth="1"/>
    <col min="16" max="16" width="8.85546875" style="2"/>
    <col min="17" max="17" width="14.28515625" style="2" customWidth="1"/>
    <col min="18" max="16384" width="8.85546875" style="2"/>
  </cols>
  <sheetData>
    <row r="1" spans="1:17" ht="45" customHeight="1" x14ac:dyDescent="0.25">
      <c r="A1" s="6" t="s">
        <v>106</v>
      </c>
      <c r="B1" s="92" t="s">
        <v>69</v>
      </c>
      <c r="C1" s="93"/>
      <c r="D1" s="93"/>
      <c r="E1" s="93"/>
      <c r="F1" s="93"/>
      <c r="G1" s="94"/>
      <c r="I1" s="4" t="s">
        <v>6</v>
      </c>
      <c r="J1" s="4" t="s">
        <v>7</v>
      </c>
      <c r="K1" s="4" t="s">
        <v>43</v>
      </c>
      <c r="L1" s="4" t="s">
        <v>38</v>
      </c>
      <c r="M1" s="4" t="s">
        <v>39</v>
      </c>
      <c r="N1" s="4" t="s">
        <v>41</v>
      </c>
      <c r="O1" s="4" t="s">
        <v>254</v>
      </c>
      <c r="P1" s="4" t="s">
        <v>44</v>
      </c>
      <c r="Q1" s="4" t="s">
        <v>45</v>
      </c>
    </row>
    <row r="2" spans="1:17" ht="21.75" customHeight="1" x14ac:dyDescent="0.25">
      <c r="A2" s="95" t="s">
        <v>252</v>
      </c>
      <c r="B2" s="96"/>
      <c r="C2" s="96"/>
      <c r="D2" s="96"/>
      <c r="E2" s="96"/>
      <c r="F2" s="96"/>
      <c r="G2" s="97"/>
      <c r="I2" s="12">
        <f>IF(COUNTA(F5:F9)&gt;0, SUM(F5:F9)/COUNTA(F5:F9),"")</f>
        <v>0</v>
      </c>
      <c r="J2" s="12">
        <f>IF(COUNTA(F11:F13)&gt;0,SUM(F11:F13)/COUNTA(F11:F13),"")</f>
        <v>0</v>
      </c>
      <c r="K2" s="12">
        <f>IF(COUNTA(F15:F20)&gt;0,SUM(F15:F20)/COUNTA(F15:F20),"")</f>
        <v>0</v>
      </c>
      <c r="L2" s="12">
        <f>IF(COUNTA(F22:F37)&gt;0,SUM(F22:F37)/COUNTA(F22:F37),"")</f>
        <v>0</v>
      </c>
      <c r="M2" s="12">
        <f>IF(COUNTA(F39:F44)&gt;0,SUM(F39:F44)/COUNTA(F39:F44),"")</f>
        <v>0</v>
      </c>
      <c r="N2" s="12">
        <f>IF(COUNTA(F46:F46)&gt;0,SUM(F46:F46)/COUNTA(F46:F46),"")</f>
        <v>0</v>
      </c>
      <c r="O2" s="12">
        <f>IF(COUNTA(F48:F49)&gt;0,SUM(F48:F48)/COUNTA(F48:F48),"")</f>
        <v>0</v>
      </c>
      <c r="P2" s="12">
        <f>IF(COUNTA(F51:F52)&gt;0,SUM(F51:F52)/COUNTA(F51:F52),"")</f>
        <v>0</v>
      </c>
      <c r="Q2" s="12">
        <f>IF(COUNTA(F54:F54)&gt;0,SUM(F54:F54)/COUNTA(F54:F54),"")</f>
        <v>0</v>
      </c>
    </row>
    <row r="3" spans="1:17" s="10" customFormat="1" ht="30" x14ac:dyDescent="0.25">
      <c r="A3" s="6" t="s">
        <v>5</v>
      </c>
      <c r="B3" s="6" t="s">
        <v>0</v>
      </c>
      <c r="C3" s="6" t="s">
        <v>1</v>
      </c>
      <c r="D3" s="6" t="s">
        <v>71</v>
      </c>
      <c r="E3" s="6" t="s">
        <v>2</v>
      </c>
      <c r="F3" s="53" t="s">
        <v>3</v>
      </c>
      <c r="G3" s="53" t="s">
        <v>4</v>
      </c>
      <c r="I3" s="2"/>
      <c r="J3" s="2"/>
      <c r="K3" s="2"/>
      <c r="L3" s="2"/>
      <c r="M3" s="2"/>
      <c r="N3" s="2"/>
      <c r="O3" s="2"/>
      <c r="P3" s="2"/>
      <c r="Q3" s="2"/>
    </row>
    <row r="4" spans="1:17" ht="15.6" customHeight="1" x14ac:dyDescent="0.25">
      <c r="A4" s="50" t="s">
        <v>9</v>
      </c>
      <c r="B4" s="45"/>
      <c r="C4" s="45"/>
      <c r="D4" s="45"/>
      <c r="E4" s="45"/>
      <c r="F4" s="45"/>
      <c r="G4" s="46"/>
    </row>
    <row r="5" spans="1:17" ht="30" customHeight="1" x14ac:dyDescent="0.25">
      <c r="A5" s="7" t="s">
        <v>6</v>
      </c>
      <c r="B5" s="8">
        <v>1</v>
      </c>
      <c r="C5" s="22" t="s">
        <v>20</v>
      </c>
      <c r="D5" s="22" t="s">
        <v>72</v>
      </c>
      <c r="E5" s="49" t="s">
        <v>21</v>
      </c>
      <c r="F5" s="11">
        <v>0</v>
      </c>
      <c r="G5" s="9"/>
    </row>
    <row r="6" spans="1:17" ht="45" x14ac:dyDescent="0.25">
      <c r="A6" s="7" t="s">
        <v>6</v>
      </c>
      <c r="B6" s="8">
        <v>2</v>
      </c>
      <c r="C6" s="22" t="s">
        <v>22</v>
      </c>
      <c r="D6" s="22" t="s">
        <v>72</v>
      </c>
      <c r="E6" s="49" t="s">
        <v>23</v>
      </c>
      <c r="F6" s="11">
        <v>0</v>
      </c>
      <c r="G6" s="9"/>
    </row>
    <row r="7" spans="1:17" ht="30" x14ac:dyDescent="0.25">
      <c r="A7" s="78" t="s">
        <v>6</v>
      </c>
      <c r="B7" s="79">
        <v>3</v>
      </c>
      <c r="C7" s="75" t="s">
        <v>266</v>
      </c>
      <c r="D7" s="80" t="s">
        <v>73</v>
      </c>
      <c r="E7" s="75" t="s">
        <v>24</v>
      </c>
      <c r="F7" s="11">
        <v>0</v>
      </c>
    </row>
    <row r="8" spans="1:17" ht="30" x14ac:dyDescent="0.25">
      <c r="A8" s="7" t="s">
        <v>6</v>
      </c>
      <c r="B8" s="5">
        <v>4</v>
      </c>
      <c r="C8" s="23" t="s">
        <v>26</v>
      </c>
      <c r="D8" s="22" t="s">
        <v>73</v>
      </c>
      <c r="E8" s="23" t="s">
        <v>25</v>
      </c>
      <c r="F8" s="11">
        <v>0</v>
      </c>
    </row>
    <row r="9" spans="1:17" ht="30" x14ac:dyDescent="0.25">
      <c r="A9" s="7" t="s">
        <v>6</v>
      </c>
      <c r="B9" s="5">
        <v>5</v>
      </c>
      <c r="C9" s="23" t="s">
        <v>27</v>
      </c>
      <c r="D9" s="22" t="s">
        <v>73</v>
      </c>
      <c r="E9" s="23" t="s">
        <v>28</v>
      </c>
      <c r="F9" s="11">
        <v>0</v>
      </c>
    </row>
    <row r="10" spans="1:17" ht="15.6" customHeight="1" x14ac:dyDescent="0.25">
      <c r="A10" s="50" t="s">
        <v>8</v>
      </c>
      <c r="B10" s="51"/>
      <c r="C10" s="51"/>
      <c r="D10" s="51"/>
      <c r="E10" s="51"/>
      <c r="F10" s="51"/>
      <c r="G10" s="52"/>
    </row>
    <row r="11" spans="1:17" ht="75" x14ac:dyDescent="0.25">
      <c r="A11" s="7" t="s">
        <v>7</v>
      </c>
      <c r="B11" s="27">
        <v>1</v>
      </c>
      <c r="C11" s="25" t="s">
        <v>29</v>
      </c>
      <c r="D11" s="22" t="s">
        <v>75</v>
      </c>
      <c r="E11" s="25" t="s">
        <v>30</v>
      </c>
      <c r="F11" s="11">
        <v>0</v>
      </c>
      <c r="G11" s="9"/>
    </row>
    <row r="12" spans="1:17" ht="75" x14ac:dyDescent="0.25">
      <c r="A12" s="7" t="s">
        <v>7</v>
      </c>
      <c r="B12" s="26">
        <v>2</v>
      </c>
      <c r="C12" s="82" t="s">
        <v>267</v>
      </c>
      <c r="D12" s="80" t="s">
        <v>74</v>
      </c>
      <c r="E12" s="80" t="s">
        <v>268</v>
      </c>
      <c r="F12" s="11">
        <v>0</v>
      </c>
    </row>
    <row r="13" spans="1:17" ht="60" x14ac:dyDescent="0.25">
      <c r="A13" s="69" t="s">
        <v>7</v>
      </c>
      <c r="B13" s="71">
        <v>3</v>
      </c>
      <c r="C13" s="82" t="s">
        <v>283</v>
      </c>
      <c r="D13" s="80" t="s">
        <v>281</v>
      </c>
      <c r="E13" s="80" t="s">
        <v>282</v>
      </c>
      <c r="F13" s="11">
        <v>0</v>
      </c>
    </row>
    <row r="14" spans="1:17" ht="15.6" customHeight="1" x14ac:dyDescent="0.25">
      <c r="A14" s="50" t="s">
        <v>42</v>
      </c>
      <c r="B14" s="51"/>
      <c r="C14" s="51"/>
      <c r="D14" s="51"/>
      <c r="E14" s="51"/>
      <c r="F14" s="51"/>
      <c r="G14" s="52"/>
    </row>
    <row r="15" spans="1:17" x14ac:dyDescent="0.25">
      <c r="A15" s="7" t="s">
        <v>40</v>
      </c>
      <c r="B15" s="8">
        <v>1</v>
      </c>
      <c r="C15" s="22">
        <v>5.2</v>
      </c>
      <c r="D15" s="22" t="s">
        <v>78</v>
      </c>
      <c r="E15" s="22" t="s">
        <v>68</v>
      </c>
      <c r="F15" s="11">
        <v>0</v>
      </c>
      <c r="G15" s="9"/>
    </row>
    <row r="16" spans="1:17" x14ac:dyDescent="0.25">
      <c r="A16" s="7" t="s">
        <v>40</v>
      </c>
      <c r="B16" s="5">
        <v>2</v>
      </c>
      <c r="C16" s="23" t="s">
        <v>32</v>
      </c>
      <c r="D16" s="22" t="s">
        <v>79</v>
      </c>
      <c r="E16" s="22" t="s">
        <v>36</v>
      </c>
      <c r="F16" s="11">
        <v>0</v>
      </c>
    </row>
    <row r="17" spans="1:7" ht="45" x14ac:dyDescent="0.25">
      <c r="A17" s="69" t="s">
        <v>40</v>
      </c>
      <c r="B17" s="70">
        <v>3</v>
      </c>
      <c r="C17" s="75" t="s">
        <v>113</v>
      </c>
      <c r="D17" s="80" t="s">
        <v>114</v>
      </c>
      <c r="E17" s="80" t="s">
        <v>269</v>
      </c>
      <c r="F17" s="11">
        <v>0</v>
      </c>
    </row>
    <row r="18" spans="1:7" x14ac:dyDescent="0.25">
      <c r="A18" s="69" t="s">
        <v>40</v>
      </c>
      <c r="B18" s="70">
        <v>4</v>
      </c>
      <c r="C18" s="75" t="s">
        <v>34</v>
      </c>
      <c r="D18" s="80" t="s">
        <v>77</v>
      </c>
      <c r="E18" s="80" t="s">
        <v>37</v>
      </c>
      <c r="F18" s="11">
        <v>0</v>
      </c>
    </row>
    <row r="19" spans="1:7" x14ac:dyDescent="0.25">
      <c r="A19" s="69" t="s">
        <v>40</v>
      </c>
      <c r="B19" s="70">
        <v>5</v>
      </c>
      <c r="C19" s="75" t="s">
        <v>35</v>
      </c>
      <c r="D19" s="80" t="s">
        <v>76</v>
      </c>
      <c r="E19" s="80" t="s">
        <v>33</v>
      </c>
      <c r="F19" s="11">
        <v>0</v>
      </c>
    </row>
    <row r="20" spans="1:7" ht="45" x14ac:dyDescent="0.25">
      <c r="A20" s="69" t="s">
        <v>40</v>
      </c>
      <c r="B20" s="70">
        <v>6</v>
      </c>
      <c r="C20" s="75" t="s">
        <v>270</v>
      </c>
      <c r="D20" s="80" t="s">
        <v>271</v>
      </c>
      <c r="E20" s="80" t="s">
        <v>272</v>
      </c>
      <c r="F20" s="11">
        <v>0</v>
      </c>
    </row>
    <row r="21" spans="1:7" ht="15.6" customHeight="1" x14ac:dyDescent="0.25">
      <c r="A21" s="50" t="s">
        <v>46</v>
      </c>
      <c r="B21" s="51"/>
      <c r="C21" s="51"/>
      <c r="D21" s="51"/>
      <c r="E21" s="51"/>
      <c r="F21" s="51"/>
      <c r="G21" s="52"/>
    </row>
    <row r="22" spans="1:7" ht="30" x14ac:dyDescent="0.25">
      <c r="A22" s="7" t="s">
        <v>40</v>
      </c>
      <c r="B22" s="27">
        <v>1</v>
      </c>
      <c r="C22" s="56" t="s">
        <v>64</v>
      </c>
      <c r="D22" s="22" t="s">
        <v>81</v>
      </c>
      <c r="E22" s="56" t="s">
        <v>80</v>
      </c>
      <c r="F22" s="11">
        <v>0</v>
      </c>
      <c r="G22" s="9"/>
    </row>
    <row r="23" spans="1:7" ht="30" x14ac:dyDescent="0.25">
      <c r="A23" s="7" t="s">
        <v>40</v>
      </c>
      <c r="B23" s="26">
        <v>2</v>
      </c>
      <c r="C23" s="57" t="s">
        <v>65</v>
      </c>
      <c r="D23" s="22" t="s">
        <v>67</v>
      </c>
      <c r="E23" s="56" t="s">
        <v>82</v>
      </c>
      <c r="F23" s="11">
        <v>0</v>
      </c>
    </row>
    <row r="24" spans="1:7" ht="105" x14ac:dyDescent="0.25">
      <c r="A24" s="7" t="s">
        <v>40</v>
      </c>
      <c r="B24" s="26">
        <v>3</v>
      </c>
      <c r="C24" s="57" t="s">
        <v>66</v>
      </c>
      <c r="D24" s="22" t="s">
        <v>83</v>
      </c>
      <c r="E24" s="56" t="s">
        <v>279</v>
      </c>
      <c r="F24" s="11">
        <v>0</v>
      </c>
    </row>
    <row r="25" spans="1:7" ht="45" x14ac:dyDescent="0.25">
      <c r="A25" s="7" t="s">
        <v>40</v>
      </c>
      <c r="B25" s="71">
        <v>4</v>
      </c>
      <c r="C25" s="57" t="s">
        <v>121</v>
      </c>
      <c r="D25" s="58" t="s">
        <v>122</v>
      </c>
      <c r="E25" s="67" t="s">
        <v>244</v>
      </c>
      <c r="F25" s="11">
        <v>0</v>
      </c>
      <c r="G25" s="72"/>
    </row>
    <row r="26" spans="1:7" ht="45" x14ac:dyDescent="0.25">
      <c r="A26" s="7" t="s">
        <v>40</v>
      </c>
      <c r="B26" s="71">
        <v>5</v>
      </c>
      <c r="C26" s="57" t="s">
        <v>123</v>
      </c>
      <c r="D26" s="58" t="s">
        <v>124</v>
      </c>
      <c r="E26" s="67" t="s">
        <v>244</v>
      </c>
      <c r="F26" s="11">
        <v>0</v>
      </c>
      <c r="G26" s="72"/>
    </row>
    <row r="27" spans="1:7" ht="120" x14ac:dyDescent="0.25">
      <c r="A27" s="7" t="s">
        <v>40</v>
      </c>
      <c r="B27" s="71">
        <v>6</v>
      </c>
      <c r="C27" s="57" t="s">
        <v>125</v>
      </c>
      <c r="D27" s="58" t="s">
        <v>126</v>
      </c>
      <c r="E27" s="67" t="s">
        <v>245</v>
      </c>
      <c r="F27" s="11">
        <v>0</v>
      </c>
      <c r="G27" s="72"/>
    </row>
    <row r="28" spans="1:7" ht="45" x14ac:dyDescent="0.25">
      <c r="A28" s="7" t="s">
        <v>40</v>
      </c>
      <c r="B28" s="71">
        <v>7</v>
      </c>
      <c r="C28" s="57" t="s">
        <v>127</v>
      </c>
      <c r="D28" s="58" t="s">
        <v>130</v>
      </c>
      <c r="E28" s="67" t="s">
        <v>246</v>
      </c>
      <c r="F28" s="11">
        <v>0</v>
      </c>
      <c r="G28" s="72"/>
    </row>
    <row r="29" spans="1:7" ht="45" x14ac:dyDescent="0.25">
      <c r="A29" s="7" t="s">
        <v>40</v>
      </c>
      <c r="B29" s="71">
        <v>8</v>
      </c>
      <c r="C29" s="57" t="s">
        <v>129</v>
      </c>
      <c r="D29" s="58" t="s">
        <v>128</v>
      </c>
      <c r="E29" s="67" t="s">
        <v>247</v>
      </c>
      <c r="F29" s="11">
        <v>0</v>
      </c>
      <c r="G29" s="72"/>
    </row>
    <row r="30" spans="1:7" ht="120" x14ac:dyDescent="0.25">
      <c r="A30" s="7" t="s">
        <v>40</v>
      </c>
      <c r="B30" s="71">
        <v>9</v>
      </c>
      <c r="C30" s="57" t="s">
        <v>131</v>
      </c>
      <c r="D30" s="58" t="s">
        <v>132</v>
      </c>
      <c r="E30" s="67" t="s">
        <v>248</v>
      </c>
      <c r="F30" s="11">
        <v>0</v>
      </c>
      <c r="G30" s="72"/>
    </row>
    <row r="31" spans="1:7" ht="45" x14ac:dyDescent="0.25">
      <c r="A31" s="78" t="s">
        <v>40</v>
      </c>
      <c r="B31" s="79">
        <v>10</v>
      </c>
      <c r="C31" s="75" t="s">
        <v>112</v>
      </c>
      <c r="D31" s="80" t="s">
        <v>111</v>
      </c>
      <c r="E31" s="80" t="s">
        <v>273</v>
      </c>
      <c r="F31" s="64">
        <v>0</v>
      </c>
      <c r="G31" s="72"/>
    </row>
    <row r="32" spans="1:7" ht="30" x14ac:dyDescent="0.25">
      <c r="A32" s="78" t="s">
        <v>40</v>
      </c>
      <c r="B32" s="79">
        <v>11</v>
      </c>
      <c r="C32" s="75" t="s">
        <v>70</v>
      </c>
      <c r="D32" s="80" t="s">
        <v>84</v>
      </c>
      <c r="E32" s="80" t="s">
        <v>110</v>
      </c>
      <c r="F32" s="11">
        <v>0</v>
      </c>
    </row>
    <row r="33" spans="1:7" ht="75" x14ac:dyDescent="0.25">
      <c r="A33" s="78" t="s">
        <v>40</v>
      </c>
      <c r="B33" s="79">
        <v>12</v>
      </c>
      <c r="C33" s="75" t="s">
        <v>265</v>
      </c>
      <c r="D33" s="80" t="s">
        <v>85</v>
      </c>
      <c r="E33" s="80" t="s">
        <v>280</v>
      </c>
      <c r="F33" s="11">
        <v>0</v>
      </c>
    </row>
    <row r="34" spans="1:7" ht="75" x14ac:dyDescent="0.25">
      <c r="A34" s="78" t="s">
        <v>40</v>
      </c>
      <c r="B34" s="79">
        <v>12</v>
      </c>
      <c r="C34" s="75" t="s">
        <v>259</v>
      </c>
      <c r="D34" s="80" t="s">
        <v>262</v>
      </c>
      <c r="E34" s="80" t="s">
        <v>274</v>
      </c>
      <c r="F34" s="11">
        <v>0</v>
      </c>
    </row>
    <row r="35" spans="1:7" ht="120" x14ac:dyDescent="0.25">
      <c r="A35" s="78" t="s">
        <v>40</v>
      </c>
      <c r="B35" s="79">
        <v>12</v>
      </c>
      <c r="C35" s="75" t="s">
        <v>260</v>
      </c>
      <c r="D35" s="80" t="s">
        <v>263</v>
      </c>
      <c r="E35" s="80" t="s">
        <v>275</v>
      </c>
      <c r="F35" s="11">
        <v>0</v>
      </c>
    </row>
    <row r="36" spans="1:7" ht="120" x14ac:dyDescent="0.25">
      <c r="A36" s="78" t="s">
        <v>40</v>
      </c>
      <c r="B36" s="79">
        <v>12</v>
      </c>
      <c r="C36" s="75" t="s">
        <v>261</v>
      </c>
      <c r="D36" s="80" t="s">
        <v>264</v>
      </c>
      <c r="E36" s="80" t="s">
        <v>275</v>
      </c>
      <c r="F36" s="11">
        <v>0</v>
      </c>
    </row>
    <row r="37" spans="1:7" ht="120" x14ac:dyDescent="0.25">
      <c r="A37" s="78" t="s">
        <v>40</v>
      </c>
      <c r="B37" s="79">
        <v>12</v>
      </c>
      <c r="C37" s="75" t="s">
        <v>256</v>
      </c>
      <c r="D37" s="80" t="s">
        <v>257</v>
      </c>
      <c r="E37" s="80" t="s">
        <v>275</v>
      </c>
      <c r="F37" s="11">
        <v>0</v>
      </c>
    </row>
    <row r="38" spans="1:7" ht="15.6" customHeight="1" x14ac:dyDescent="0.25">
      <c r="A38" s="50" t="s">
        <v>47</v>
      </c>
      <c r="B38" s="51"/>
      <c r="C38" s="51"/>
      <c r="D38" s="51"/>
      <c r="E38" s="51"/>
      <c r="F38" s="51"/>
      <c r="G38" s="52"/>
    </row>
    <row r="39" spans="1:7" ht="30" x14ac:dyDescent="0.25">
      <c r="A39" s="7" t="s">
        <v>40</v>
      </c>
      <c r="B39" s="27">
        <v>1</v>
      </c>
      <c r="C39" s="54" t="s">
        <v>59</v>
      </c>
      <c r="D39" s="55" t="s">
        <v>87</v>
      </c>
      <c r="E39" s="54" t="s">
        <v>86</v>
      </c>
      <c r="F39" s="11">
        <v>0</v>
      </c>
      <c r="G39" s="9"/>
    </row>
    <row r="40" spans="1:7" ht="45" x14ac:dyDescent="0.25">
      <c r="A40" s="7" t="s">
        <v>40</v>
      </c>
      <c r="B40" s="73">
        <v>2</v>
      </c>
      <c r="C40" s="56" t="s">
        <v>135</v>
      </c>
      <c r="D40" s="58" t="s">
        <v>136</v>
      </c>
      <c r="E40" s="67" t="s">
        <v>249</v>
      </c>
      <c r="F40" s="11">
        <v>0</v>
      </c>
      <c r="G40" s="9"/>
    </row>
    <row r="41" spans="1:7" ht="45" x14ac:dyDescent="0.25">
      <c r="A41" s="7" t="s">
        <v>40</v>
      </c>
      <c r="B41" s="73">
        <v>3</v>
      </c>
      <c r="C41" s="56" t="s">
        <v>133</v>
      </c>
      <c r="D41" s="58" t="s">
        <v>134</v>
      </c>
      <c r="E41" s="67" t="s">
        <v>250</v>
      </c>
      <c r="F41" s="11">
        <v>0</v>
      </c>
      <c r="G41" s="9"/>
    </row>
    <row r="42" spans="1:7" ht="30" x14ac:dyDescent="0.25">
      <c r="A42" s="7" t="s">
        <v>40</v>
      </c>
      <c r="B42" s="71">
        <v>4</v>
      </c>
      <c r="C42" s="57" t="s">
        <v>60</v>
      </c>
      <c r="D42" s="58" t="s">
        <v>57</v>
      </c>
      <c r="E42" s="56" t="s">
        <v>80</v>
      </c>
      <c r="F42" s="11">
        <v>0</v>
      </c>
    </row>
    <row r="43" spans="1:7" ht="30" x14ac:dyDescent="0.25">
      <c r="A43" s="7" t="s">
        <v>40</v>
      </c>
      <c r="B43" s="71">
        <v>5</v>
      </c>
      <c r="C43" s="57" t="s">
        <v>61</v>
      </c>
      <c r="D43" s="58" t="s">
        <v>58</v>
      </c>
      <c r="E43" s="56" t="s">
        <v>80</v>
      </c>
      <c r="F43" s="11">
        <v>0</v>
      </c>
    </row>
    <row r="44" spans="1:7" ht="45" x14ac:dyDescent="0.25">
      <c r="A44" s="7" t="s">
        <v>40</v>
      </c>
      <c r="B44" s="79">
        <v>6</v>
      </c>
      <c r="C44" s="75" t="s">
        <v>62</v>
      </c>
      <c r="D44" s="80" t="s">
        <v>88</v>
      </c>
      <c r="E44" s="80" t="s">
        <v>276</v>
      </c>
      <c r="F44" s="11">
        <v>0</v>
      </c>
    </row>
    <row r="45" spans="1:7" ht="15.6" customHeight="1" x14ac:dyDescent="0.25">
      <c r="A45" s="50" t="s">
        <v>63</v>
      </c>
      <c r="B45" s="51"/>
      <c r="C45" s="51"/>
      <c r="D45" s="51"/>
      <c r="E45" s="51"/>
      <c r="F45" s="51"/>
      <c r="G45" s="52"/>
    </row>
    <row r="46" spans="1:7" ht="120" x14ac:dyDescent="0.25">
      <c r="A46" s="7" t="s">
        <v>31</v>
      </c>
      <c r="B46" s="8">
        <v>1</v>
      </c>
      <c r="C46" s="9">
        <v>11</v>
      </c>
      <c r="D46" s="22" t="s">
        <v>89</v>
      </c>
      <c r="E46" s="22" t="s">
        <v>52</v>
      </c>
      <c r="F46" s="11">
        <v>0</v>
      </c>
      <c r="G46" s="9"/>
    </row>
    <row r="47" spans="1:7" ht="15.6" customHeight="1" x14ac:dyDescent="0.25">
      <c r="A47" s="50" t="s">
        <v>54</v>
      </c>
      <c r="B47" s="51"/>
      <c r="C47" s="51"/>
      <c r="D47" s="51"/>
      <c r="E47" s="51"/>
      <c r="F47" s="51"/>
      <c r="G47" s="52"/>
    </row>
    <row r="48" spans="1:7" ht="60" x14ac:dyDescent="0.25">
      <c r="A48" s="7">
        <v>38.533000000000001</v>
      </c>
      <c r="B48" s="8">
        <v>1</v>
      </c>
      <c r="C48" s="22" t="s">
        <v>51</v>
      </c>
      <c r="D48" s="22" t="s">
        <v>90</v>
      </c>
      <c r="E48" s="68" t="s">
        <v>251</v>
      </c>
      <c r="F48" s="11">
        <v>0</v>
      </c>
      <c r="G48" s="9"/>
    </row>
    <row r="49" spans="1:7" ht="60" x14ac:dyDescent="0.25">
      <c r="A49" s="7" t="s">
        <v>253</v>
      </c>
      <c r="B49" s="8">
        <v>2</v>
      </c>
      <c r="C49" s="9" t="s">
        <v>53</v>
      </c>
      <c r="D49" s="22" t="s">
        <v>91</v>
      </c>
      <c r="E49" s="22" t="s">
        <v>92</v>
      </c>
      <c r="F49" s="11"/>
      <c r="G49" s="9" t="s">
        <v>56</v>
      </c>
    </row>
    <row r="50" spans="1:7" ht="15.6" customHeight="1" x14ac:dyDescent="0.25">
      <c r="A50" s="50" t="s">
        <v>49</v>
      </c>
      <c r="B50" s="51"/>
      <c r="C50" s="51"/>
      <c r="D50" s="51"/>
      <c r="E50" s="51"/>
      <c r="F50" s="51"/>
      <c r="G50" s="52"/>
    </row>
    <row r="51" spans="1:7" ht="30" x14ac:dyDescent="0.25">
      <c r="A51" s="7">
        <v>38.902999999999999</v>
      </c>
      <c r="B51" s="8">
        <v>1</v>
      </c>
      <c r="C51" s="9"/>
      <c r="D51" s="22" t="s">
        <v>93</v>
      </c>
      <c r="E51" s="22" t="s">
        <v>95</v>
      </c>
      <c r="F51" s="11"/>
      <c r="G51" s="9" t="s">
        <v>56</v>
      </c>
    </row>
    <row r="52" spans="1:7" ht="30" x14ac:dyDescent="0.25">
      <c r="A52" s="7">
        <v>38.902999999999999</v>
      </c>
      <c r="B52" s="8">
        <v>2</v>
      </c>
      <c r="C52" s="9"/>
      <c r="D52" s="22" t="s">
        <v>94</v>
      </c>
      <c r="E52" s="22" t="s">
        <v>96</v>
      </c>
      <c r="F52" s="11">
        <v>0</v>
      </c>
      <c r="G52" s="9"/>
    </row>
    <row r="53" spans="1:7" ht="15.6" customHeight="1" x14ac:dyDescent="0.25">
      <c r="A53" s="50" t="s">
        <v>48</v>
      </c>
      <c r="B53" s="51"/>
      <c r="C53" s="51"/>
      <c r="D53" s="51"/>
      <c r="E53" s="51"/>
      <c r="F53" s="51"/>
      <c r="G53" s="52"/>
    </row>
    <row r="54" spans="1:7" ht="45" x14ac:dyDescent="0.25">
      <c r="A54" s="7">
        <v>38.905000000000001</v>
      </c>
      <c r="B54" s="81">
        <v>1</v>
      </c>
      <c r="C54" s="80" t="s">
        <v>284</v>
      </c>
      <c r="D54" s="80" t="s">
        <v>97</v>
      </c>
      <c r="E54" s="80" t="s">
        <v>277</v>
      </c>
      <c r="F54" s="11">
        <v>0</v>
      </c>
      <c r="G54" s="9"/>
    </row>
    <row r="55" spans="1:7" ht="15.6" customHeight="1" x14ac:dyDescent="0.25">
      <c r="A55" s="59" t="s">
        <v>98</v>
      </c>
      <c r="B55" s="60"/>
      <c r="C55" s="60"/>
      <c r="D55" s="60"/>
      <c r="E55" s="60"/>
      <c r="F55" s="60"/>
      <c r="G55" s="61"/>
    </row>
  </sheetData>
  <protectedRanges>
    <protectedRange sqref="F5:F9 F48:F49 F46 F51:F52 F54 F15:F20 F39:F44 F22:F37 F11:F13" name="Range2_2"/>
  </protectedRanges>
  <autoFilter ref="A3:G54"/>
  <mergeCells count="2">
    <mergeCell ref="B1:G1"/>
    <mergeCell ref="A2:G2"/>
  </mergeCells>
  <phoneticPr fontId="3" type="noConversion"/>
  <conditionalFormatting sqref="F5 I2:O2 F22:F24 F31:F32">
    <cfRule type="expression" dxfId="291" priority="217" stopIfTrue="1">
      <formula>F2=""</formula>
    </cfRule>
    <cfRule type="expression" dxfId="290" priority="218" stopIfTrue="1">
      <formula>F2&lt;=0</formula>
    </cfRule>
    <cfRule type="expression" dxfId="289" priority="219" stopIfTrue="1">
      <formula>F2&lt;1</formula>
    </cfRule>
    <cfRule type="expression" dxfId="228" priority="220">
      <formula>F2&gt;=1</formula>
    </cfRule>
  </conditionalFormatting>
  <conditionalFormatting sqref="F6:F9">
    <cfRule type="expression" dxfId="288" priority="133" stopIfTrue="1">
      <formula>F6=""</formula>
    </cfRule>
    <cfRule type="expression" dxfId="287" priority="134" stopIfTrue="1">
      <formula>F6&lt;=0</formula>
    </cfRule>
    <cfRule type="expression" dxfId="286" priority="135" stopIfTrue="1">
      <formula>F6&lt;1</formula>
    </cfRule>
    <cfRule type="expression" dxfId="227" priority="136">
      <formula>F6&gt;=1</formula>
    </cfRule>
  </conditionalFormatting>
  <conditionalFormatting sqref="P2:Q2">
    <cfRule type="expression" dxfId="285" priority="153" stopIfTrue="1">
      <formula>P2=""</formula>
    </cfRule>
    <cfRule type="expression" dxfId="284" priority="154" stopIfTrue="1">
      <formula>P2&lt;=0</formula>
    </cfRule>
    <cfRule type="expression" dxfId="283" priority="155" stopIfTrue="1">
      <formula>P2&lt;1</formula>
    </cfRule>
    <cfRule type="expression" dxfId="226" priority="156">
      <formula>P2&gt;=1</formula>
    </cfRule>
  </conditionalFormatting>
  <conditionalFormatting sqref="F54 F48:F49 F46 F39 F11 F18:F20 F15:F16 F42:F44 F13">
    <cfRule type="expression" dxfId="282" priority="97" stopIfTrue="1">
      <formula>F11=""</formula>
    </cfRule>
    <cfRule type="expression" dxfId="281" priority="98" stopIfTrue="1">
      <formula>F11&lt;=0</formula>
    </cfRule>
    <cfRule type="expression" dxfId="280" priority="99" stopIfTrue="1">
      <formula>F11&lt;1</formula>
    </cfRule>
    <cfRule type="expression" dxfId="225" priority="100">
      <formula>F11&gt;=1</formula>
    </cfRule>
  </conditionalFormatting>
  <conditionalFormatting sqref="F51">
    <cfRule type="expression" dxfId="279" priority="89" stopIfTrue="1">
      <formula>F51=""</formula>
    </cfRule>
    <cfRule type="expression" dxfId="278" priority="90" stopIfTrue="1">
      <formula>F51&lt;=0</formula>
    </cfRule>
    <cfRule type="expression" dxfId="277" priority="91" stopIfTrue="1">
      <formula>F51&lt;1</formula>
    </cfRule>
    <cfRule type="expression" dxfId="224" priority="92">
      <formula>F51&gt;=1</formula>
    </cfRule>
  </conditionalFormatting>
  <conditionalFormatting sqref="F52">
    <cfRule type="expression" dxfId="276" priority="81" stopIfTrue="1">
      <formula>F52=""</formula>
    </cfRule>
    <cfRule type="expression" dxfId="275" priority="82" stopIfTrue="1">
      <formula>F52&lt;=0</formula>
    </cfRule>
    <cfRule type="expression" dxfId="274" priority="83" stopIfTrue="1">
      <formula>F52&lt;1</formula>
    </cfRule>
    <cfRule type="expression" dxfId="223" priority="84">
      <formula>F52&gt;=1</formula>
    </cfRule>
  </conditionalFormatting>
  <conditionalFormatting sqref="F17">
    <cfRule type="expression" dxfId="273" priority="77" stopIfTrue="1">
      <formula>F17=""</formula>
    </cfRule>
    <cfRule type="expression" dxfId="272" priority="78" stopIfTrue="1">
      <formula>F17&lt;=0</formula>
    </cfRule>
    <cfRule type="expression" dxfId="271" priority="79" stopIfTrue="1">
      <formula>F17&lt;1</formula>
    </cfRule>
    <cfRule type="expression" dxfId="222" priority="80">
      <formula>F17&gt;=1</formula>
    </cfRule>
  </conditionalFormatting>
  <conditionalFormatting sqref="F30">
    <cfRule type="expression" dxfId="270" priority="65" stopIfTrue="1">
      <formula>F30=""</formula>
    </cfRule>
    <cfRule type="expression" dxfId="269" priority="66" stopIfTrue="1">
      <formula>F30&lt;=0</formula>
    </cfRule>
    <cfRule type="expression" dxfId="268" priority="67" stopIfTrue="1">
      <formula>F30&lt;1</formula>
    </cfRule>
    <cfRule type="expression" dxfId="221" priority="68">
      <formula>F30&gt;=1</formula>
    </cfRule>
  </conditionalFormatting>
  <conditionalFormatting sqref="F25">
    <cfRule type="expression" dxfId="267" priority="61" stopIfTrue="1">
      <formula>F25=""</formula>
    </cfRule>
    <cfRule type="expression" dxfId="266" priority="62" stopIfTrue="1">
      <formula>F25&lt;=0</formula>
    </cfRule>
    <cfRule type="expression" dxfId="265" priority="63" stopIfTrue="1">
      <formula>F25&lt;1</formula>
    </cfRule>
    <cfRule type="expression" dxfId="220" priority="64">
      <formula>F25&gt;=1</formula>
    </cfRule>
  </conditionalFormatting>
  <conditionalFormatting sqref="F26">
    <cfRule type="expression" dxfId="264" priority="57" stopIfTrue="1">
      <formula>F26=""</formula>
    </cfRule>
    <cfRule type="expression" dxfId="263" priority="58" stopIfTrue="1">
      <formula>F26&lt;=0</formula>
    </cfRule>
    <cfRule type="expression" dxfId="262" priority="59" stopIfTrue="1">
      <formula>F26&lt;1</formula>
    </cfRule>
    <cfRule type="expression" dxfId="219" priority="60">
      <formula>F26&gt;=1</formula>
    </cfRule>
  </conditionalFormatting>
  <conditionalFormatting sqref="F27">
    <cfRule type="expression" dxfId="261" priority="53" stopIfTrue="1">
      <formula>F27=""</formula>
    </cfRule>
    <cfRule type="expression" dxfId="260" priority="54" stopIfTrue="1">
      <formula>F27&lt;=0</formula>
    </cfRule>
    <cfRule type="expression" dxfId="259" priority="55" stopIfTrue="1">
      <formula>F27&lt;1</formula>
    </cfRule>
    <cfRule type="expression" dxfId="218" priority="56">
      <formula>F27&gt;=1</formula>
    </cfRule>
  </conditionalFormatting>
  <conditionalFormatting sqref="F28">
    <cfRule type="expression" dxfId="258" priority="49" stopIfTrue="1">
      <formula>F28=""</formula>
    </cfRule>
    <cfRule type="expression" dxfId="257" priority="50" stopIfTrue="1">
      <formula>F28&lt;=0</formula>
    </cfRule>
    <cfRule type="expression" dxfId="256" priority="51" stopIfTrue="1">
      <formula>F28&lt;1</formula>
    </cfRule>
    <cfRule type="expression" dxfId="217" priority="52">
      <formula>F28&gt;=1</formula>
    </cfRule>
  </conditionalFormatting>
  <conditionalFormatting sqref="F29">
    <cfRule type="expression" dxfId="255" priority="45" stopIfTrue="1">
      <formula>F29=""</formula>
    </cfRule>
    <cfRule type="expression" dxfId="254" priority="46" stopIfTrue="1">
      <formula>F29&lt;=0</formula>
    </cfRule>
    <cfRule type="expression" dxfId="253" priority="47" stopIfTrue="1">
      <formula>F29&lt;1</formula>
    </cfRule>
    <cfRule type="expression" dxfId="216" priority="48">
      <formula>F29&gt;=1</formula>
    </cfRule>
  </conditionalFormatting>
  <conditionalFormatting sqref="F41">
    <cfRule type="expression" dxfId="252" priority="41" stopIfTrue="1">
      <formula>F41=""</formula>
    </cfRule>
    <cfRule type="expression" dxfId="251" priority="42" stopIfTrue="1">
      <formula>F41&lt;=0</formula>
    </cfRule>
    <cfRule type="expression" dxfId="250" priority="43" stopIfTrue="1">
      <formula>F41&lt;1</formula>
    </cfRule>
    <cfRule type="expression" dxfId="215" priority="44">
      <formula>F41&gt;=1</formula>
    </cfRule>
  </conditionalFormatting>
  <conditionalFormatting sqref="F40">
    <cfRule type="expression" dxfId="249" priority="37" stopIfTrue="1">
      <formula>F40=""</formula>
    </cfRule>
    <cfRule type="expression" dxfId="248" priority="38" stopIfTrue="1">
      <formula>F40&lt;=0</formula>
    </cfRule>
    <cfRule type="expression" dxfId="247" priority="39" stopIfTrue="1">
      <formula>F40&lt;1</formula>
    </cfRule>
    <cfRule type="expression" dxfId="214" priority="40">
      <formula>F40&gt;=1</formula>
    </cfRule>
  </conditionalFormatting>
  <conditionalFormatting sqref="F37">
    <cfRule type="expression" dxfId="246" priority="25" stopIfTrue="1">
      <formula>F37=""</formula>
    </cfRule>
    <cfRule type="expression" dxfId="245" priority="26" stopIfTrue="1">
      <formula>F37&lt;=0</formula>
    </cfRule>
    <cfRule type="expression" dxfId="244" priority="27" stopIfTrue="1">
      <formula>F37&lt;1</formula>
    </cfRule>
    <cfRule type="expression" dxfId="213" priority="28">
      <formula>F37&gt;=1</formula>
    </cfRule>
  </conditionalFormatting>
  <conditionalFormatting sqref="F33">
    <cfRule type="expression" dxfId="243" priority="17" stopIfTrue="1">
      <formula>F33=""</formula>
    </cfRule>
    <cfRule type="expression" dxfId="242" priority="18" stopIfTrue="1">
      <formula>F33&lt;=0</formula>
    </cfRule>
    <cfRule type="expression" dxfId="241" priority="19" stopIfTrue="1">
      <formula>F33&lt;1</formula>
    </cfRule>
    <cfRule type="expression" dxfId="212" priority="20">
      <formula>F33&gt;=1</formula>
    </cfRule>
  </conditionalFormatting>
  <conditionalFormatting sqref="F36">
    <cfRule type="expression" dxfId="240" priority="13" stopIfTrue="1">
      <formula>F36=""</formula>
    </cfRule>
    <cfRule type="expression" dxfId="239" priority="14" stopIfTrue="1">
      <formula>F36&lt;=0</formula>
    </cfRule>
    <cfRule type="expression" dxfId="238" priority="15" stopIfTrue="1">
      <formula>F36&lt;1</formula>
    </cfRule>
    <cfRule type="expression" dxfId="211" priority="16">
      <formula>F36&gt;=1</formula>
    </cfRule>
  </conditionalFormatting>
  <conditionalFormatting sqref="F34">
    <cfRule type="expression" dxfId="237" priority="5" stopIfTrue="1">
      <formula>F34=""</formula>
    </cfRule>
    <cfRule type="expression" dxfId="236" priority="6" stopIfTrue="1">
      <formula>F34&lt;=0</formula>
    </cfRule>
    <cfRule type="expression" dxfId="235" priority="7" stopIfTrue="1">
      <formula>F34&lt;1</formula>
    </cfRule>
    <cfRule type="expression" dxfId="210" priority="8">
      <formula>F34&gt;=1</formula>
    </cfRule>
  </conditionalFormatting>
  <conditionalFormatting sqref="F35">
    <cfRule type="expression" dxfId="234" priority="9" stopIfTrue="1">
      <formula>F35=""</formula>
    </cfRule>
    <cfRule type="expression" dxfId="233" priority="10" stopIfTrue="1">
      <formula>F35&lt;=0</formula>
    </cfRule>
    <cfRule type="expression" dxfId="232" priority="11" stopIfTrue="1">
      <formula>F35&lt;1</formula>
    </cfRule>
    <cfRule type="expression" dxfId="209" priority="12">
      <formula>F35&gt;=1</formula>
    </cfRule>
  </conditionalFormatting>
  <conditionalFormatting sqref="F12">
    <cfRule type="expression" dxfId="231" priority="1" stopIfTrue="1">
      <formula>F12=""</formula>
    </cfRule>
    <cfRule type="expression" dxfId="230" priority="2" stopIfTrue="1">
      <formula>F12&lt;=0</formula>
    </cfRule>
    <cfRule type="expression" dxfId="229" priority="3" stopIfTrue="1">
      <formula>F12&lt;1</formula>
    </cfRule>
    <cfRule type="expression" dxfId="208" priority="4">
      <formula>F12&gt;=1</formula>
    </cfRule>
  </conditionalFormatting>
  <dataValidations disablePrompts="1" count="2">
    <dataValidation type="list" allowBlank="1" showInputMessage="1" showErrorMessage="1" sqref="F56:F65536">
      <formula1>"Check,Not Applicable,On-going,Completed"</formula1>
    </dataValidation>
    <dataValidation type="list" allowBlank="1" showInputMessage="1" showErrorMessage="1" sqref="F46 F39:F44 F48:F49 F15:F20 F5:F9 F22:F37 F54 F51:F52 F11:F13">
      <formula1>"0%,10%,20%,30%,40%,50%,60%,70%,80%,90%,100%"</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Q70"/>
  <sheetViews>
    <sheetView zoomScale="90" zoomScaleNormal="90" workbookViewId="0">
      <pane xSplit="2" ySplit="2" topLeftCell="C6" activePane="bottomRight" state="frozen"/>
      <selection pane="topRight" activeCell="C1" sqref="C1"/>
      <selection pane="bottomLeft" activeCell="A3" sqref="A3"/>
      <selection pane="bottomRight" activeCell="B1" sqref="B1"/>
    </sheetView>
  </sheetViews>
  <sheetFormatPr defaultColWidth="8.85546875" defaultRowHeight="15" x14ac:dyDescent="0.25"/>
  <cols>
    <col min="1" max="1" width="9.42578125" style="3" customWidth="1"/>
    <col min="2" max="2" width="9.140625" style="5" customWidth="1"/>
    <col min="3" max="3" width="27.140625" style="3" customWidth="1"/>
    <col min="4" max="4" width="28.85546875" style="23" customWidth="1"/>
    <col min="5" max="5" width="44.85546875" style="23" customWidth="1"/>
    <col min="6" max="6" width="13.42578125" style="5" customWidth="1"/>
    <col min="7" max="7" width="32" style="3" customWidth="1"/>
    <col min="8" max="12" width="8.85546875" style="2"/>
    <col min="13" max="13" width="9.7109375" style="2" customWidth="1"/>
    <col min="14" max="14" width="10" style="2" customWidth="1"/>
    <col min="15" max="15" width="14" style="2" customWidth="1"/>
    <col min="16" max="16" width="8.85546875" style="2"/>
    <col min="17" max="17" width="14.28515625" style="2" customWidth="1"/>
    <col min="18" max="16384" width="8.85546875" style="2"/>
  </cols>
  <sheetData>
    <row r="1" spans="1:17" ht="45" customHeight="1" x14ac:dyDescent="0.25">
      <c r="A1" s="6" t="s">
        <v>106</v>
      </c>
      <c r="B1" s="63" t="s">
        <v>69</v>
      </c>
      <c r="C1" s="6" t="s">
        <v>105</v>
      </c>
      <c r="D1" s="92" t="s">
        <v>107</v>
      </c>
      <c r="E1" s="93"/>
      <c r="F1" s="93"/>
      <c r="G1" s="94"/>
      <c r="I1" s="4" t="s">
        <v>6</v>
      </c>
      <c r="J1" s="4" t="s">
        <v>7</v>
      </c>
      <c r="K1" s="4" t="s">
        <v>43</v>
      </c>
      <c r="L1" s="4" t="s">
        <v>38</v>
      </c>
      <c r="M1" s="4" t="s">
        <v>39</v>
      </c>
      <c r="N1" s="4" t="s">
        <v>41</v>
      </c>
      <c r="O1" s="4" t="s">
        <v>55</v>
      </c>
      <c r="P1" s="4" t="s">
        <v>44</v>
      </c>
      <c r="Q1" s="4" t="s">
        <v>45</v>
      </c>
    </row>
    <row r="2" spans="1:17" s="10" customFormat="1" ht="30" x14ac:dyDescent="0.25">
      <c r="A2" s="6" t="s">
        <v>5</v>
      </c>
      <c r="B2" s="6" t="s">
        <v>0</v>
      </c>
      <c r="C2" s="6" t="s">
        <v>1</v>
      </c>
      <c r="D2" s="6" t="s">
        <v>71</v>
      </c>
      <c r="E2" s="6" t="s">
        <v>2</v>
      </c>
      <c r="F2" s="53" t="s">
        <v>3</v>
      </c>
      <c r="G2" s="53" t="s">
        <v>4</v>
      </c>
      <c r="I2" s="12">
        <f>IF(COUNTA(F4:F5)&gt;0, SUM(F4:F5)/COUNTA(F4:F5),"")</f>
        <v>0</v>
      </c>
      <c r="J2" s="12" t="str">
        <f>IF(COUNTA(F7:F7)&gt;0,SUM(F7:F7)/COUNTA(F7:F7),"")</f>
        <v/>
      </c>
      <c r="K2" s="12">
        <f>IF(COUNTA(F9:F14)&gt;0,SUM(F9:F14)/COUNTA(F9:F14),"")</f>
        <v>0</v>
      </c>
      <c r="L2" s="12">
        <f>IF(COUNTA(F16:F46)&gt;0,SUM(F16:F46)/COUNTA(F16:F46),"")</f>
        <v>0</v>
      </c>
      <c r="M2" s="12">
        <f>IF(COUNTA(F48:F59)&gt;0,SUM(F48:F59)/COUNTA(F48:F59),"")</f>
        <v>0</v>
      </c>
      <c r="N2" s="12" t="str">
        <f>IF(COUNTA(F61:F61)&gt;0,SUM(F61:F61)/COUNTA(F61:F61),"")</f>
        <v/>
      </c>
      <c r="O2" s="12" t="str">
        <f>IF(COUNTA(F63:F63)&gt;0,SUM(F63:F63)/COUNTA(F63:F63),"")</f>
        <v/>
      </c>
      <c r="P2" s="12" t="str">
        <f>IF(COUNTA(F66:F67)&gt;0,SUM(F66:F67)/COUNTA(F66:F67),"")</f>
        <v/>
      </c>
      <c r="Q2" s="12">
        <f>IF(COUNTA(F69:F69)&gt;0,SUM(F69:F69)/COUNTA(F69:F69),"")</f>
        <v>0</v>
      </c>
    </row>
    <row r="3" spans="1:17" ht="15.6" customHeight="1" x14ac:dyDescent="0.25">
      <c r="A3" s="50" t="s">
        <v>9</v>
      </c>
      <c r="B3" s="47"/>
      <c r="C3" s="47"/>
      <c r="D3" s="47"/>
      <c r="E3" s="47"/>
      <c r="F3" s="47"/>
      <c r="G3" s="48"/>
    </row>
    <row r="4" spans="1:17" ht="30" x14ac:dyDescent="0.25">
      <c r="A4" s="7" t="s">
        <v>6</v>
      </c>
      <c r="B4" s="8">
        <v>1</v>
      </c>
      <c r="C4" s="22" t="s">
        <v>20</v>
      </c>
      <c r="D4" s="22" t="s">
        <v>72</v>
      </c>
      <c r="E4" s="49" t="s">
        <v>138</v>
      </c>
      <c r="F4" s="11">
        <v>0</v>
      </c>
      <c r="G4" s="9"/>
    </row>
    <row r="5" spans="1:17" ht="60" customHeight="1" x14ac:dyDescent="0.25">
      <c r="A5" s="7" t="s">
        <v>6</v>
      </c>
      <c r="B5" s="5">
        <v>2</v>
      </c>
      <c r="C5" s="23" t="s">
        <v>99</v>
      </c>
      <c r="D5" s="22" t="s">
        <v>73</v>
      </c>
      <c r="E5" s="23" t="s">
        <v>104</v>
      </c>
      <c r="F5" s="11">
        <v>0</v>
      </c>
    </row>
    <row r="6" spans="1:17" ht="15.6" customHeight="1" x14ac:dyDescent="0.25">
      <c r="A6" s="50" t="s">
        <v>8</v>
      </c>
      <c r="B6" s="51"/>
      <c r="C6" s="51"/>
      <c r="D6" s="51"/>
      <c r="E6" s="51"/>
      <c r="F6" s="51"/>
      <c r="G6" s="52"/>
    </row>
    <row r="7" spans="1:17" x14ac:dyDescent="0.25">
      <c r="A7" s="7" t="s">
        <v>7</v>
      </c>
      <c r="B7" s="26">
        <v>1</v>
      </c>
      <c r="C7" s="24"/>
      <c r="D7" s="22" t="s">
        <v>100</v>
      </c>
      <c r="E7" s="25" t="s">
        <v>101</v>
      </c>
      <c r="F7" s="11"/>
      <c r="G7" s="3" t="s">
        <v>56</v>
      </c>
    </row>
    <row r="8" spans="1:17" ht="15.6" customHeight="1" x14ac:dyDescent="0.25">
      <c r="A8" s="50" t="s">
        <v>42</v>
      </c>
      <c r="B8" s="51"/>
      <c r="C8" s="51"/>
      <c r="D8" s="51"/>
      <c r="E8" s="51"/>
      <c r="F8" s="51"/>
      <c r="G8" s="52"/>
    </row>
    <row r="9" spans="1:17" ht="30" x14ac:dyDescent="0.25">
      <c r="A9" s="7" t="s">
        <v>40</v>
      </c>
      <c r="B9" s="74">
        <v>1</v>
      </c>
      <c r="C9" s="75" t="s">
        <v>116</v>
      </c>
      <c r="D9" s="58" t="s">
        <v>118</v>
      </c>
      <c r="E9" s="58" t="s">
        <v>119</v>
      </c>
      <c r="F9" s="11">
        <v>0</v>
      </c>
    </row>
    <row r="10" spans="1:17" x14ac:dyDescent="0.25">
      <c r="A10" s="7" t="s">
        <v>40</v>
      </c>
      <c r="B10" s="76">
        <v>2</v>
      </c>
      <c r="C10" s="66" t="s">
        <v>115</v>
      </c>
      <c r="D10" s="58" t="s">
        <v>117</v>
      </c>
      <c r="E10" s="58" t="s">
        <v>119</v>
      </c>
      <c r="F10" s="11">
        <v>0</v>
      </c>
      <c r="G10" s="65"/>
    </row>
    <row r="11" spans="1:17" x14ac:dyDescent="0.25">
      <c r="A11" s="7" t="s">
        <v>40</v>
      </c>
      <c r="B11" s="76">
        <v>3</v>
      </c>
      <c r="C11" s="66" t="s">
        <v>32</v>
      </c>
      <c r="D11" s="58" t="s">
        <v>79</v>
      </c>
      <c r="E11" s="58" t="s">
        <v>120</v>
      </c>
      <c r="F11" s="11">
        <v>0</v>
      </c>
      <c r="G11" s="65"/>
    </row>
    <row r="12" spans="1:17" ht="30" x14ac:dyDescent="0.25">
      <c r="A12" s="7" t="s">
        <v>40</v>
      </c>
      <c r="B12" s="73">
        <v>4</v>
      </c>
      <c r="C12" s="67" t="s">
        <v>225</v>
      </c>
      <c r="D12" s="58" t="s">
        <v>226</v>
      </c>
      <c r="E12" s="67" t="s">
        <v>227</v>
      </c>
      <c r="F12" s="11">
        <v>0</v>
      </c>
      <c r="G12" s="9"/>
    </row>
    <row r="13" spans="1:17" ht="30" x14ac:dyDescent="0.25">
      <c r="A13" s="7" t="s">
        <v>40</v>
      </c>
      <c r="B13" s="73">
        <v>5</v>
      </c>
      <c r="C13" s="67" t="s">
        <v>228</v>
      </c>
      <c r="D13" s="58" t="s">
        <v>229</v>
      </c>
      <c r="E13" s="67" t="s">
        <v>230</v>
      </c>
      <c r="F13" s="11">
        <v>0</v>
      </c>
      <c r="G13" s="9"/>
    </row>
    <row r="14" spans="1:17" ht="30" x14ac:dyDescent="0.25">
      <c r="A14" s="7" t="s">
        <v>40</v>
      </c>
      <c r="B14" s="73">
        <v>6</v>
      </c>
      <c r="C14" s="67" t="s">
        <v>231</v>
      </c>
      <c r="D14" s="58" t="s">
        <v>232</v>
      </c>
      <c r="E14" s="67" t="s">
        <v>233</v>
      </c>
      <c r="F14" s="11">
        <v>0</v>
      </c>
      <c r="G14" s="9"/>
    </row>
    <row r="15" spans="1:17" ht="15.6" customHeight="1" x14ac:dyDescent="0.25">
      <c r="A15" s="50" t="s">
        <v>46</v>
      </c>
      <c r="B15" s="51"/>
      <c r="C15" s="51"/>
      <c r="D15" s="51"/>
      <c r="E15" s="51"/>
      <c r="F15" s="51"/>
      <c r="G15" s="52"/>
    </row>
    <row r="16" spans="1:17" ht="30" x14ac:dyDescent="0.25">
      <c r="A16" s="7" t="s">
        <v>137</v>
      </c>
      <c r="B16" s="73">
        <v>1</v>
      </c>
      <c r="C16" s="67">
        <v>6.1</v>
      </c>
      <c r="D16" s="58" t="s">
        <v>139</v>
      </c>
      <c r="E16" s="67" t="s">
        <v>140</v>
      </c>
      <c r="F16" s="11">
        <v>0</v>
      </c>
      <c r="G16" s="65"/>
    </row>
    <row r="17" spans="1:7" ht="45" x14ac:dyDescent="0.25">
      <c r="A17" s="7" t="s">
        <v>137</v>
      </c>
      <c r="B17" s="73">
        <v>2</v>
      </c>
      <c r="C17" s="67" t="s">
        <v>141</v>
      </c>
      <c r="D17" s="58" t="s">
        <v>142</v>
      </c>
      <c r="E17" s="67" t="s">
        <v>143</v>
      </c>
      <c r="F17" s="11">
        <v>0</v>
      </c>
      <c r="G17" s="65"/>
    </row>
    <row r="18" spans="1:7" ht="108" customHeight="1" x14ac:dyDescent="0.25">
      <c r="A18" s="7" t="s">
        <v>137</v>
      </c>
      <c r="B18" s="73">
        <v>3</v>
      </c>
      <c r="C18" s="67" t="s">
        <v>144</v>
      </c>
      <c r="D18" s="58" t="s">
        <v>145</v>
      </c>
      <c r="E18" s="67" t="s">
        <v>240</v>
      </c>
      <c r="F18" s="11">
        <v>0</v>
      </c>
      <c r="G18" s="9"/>
    </row>
    <row r="19" spans="1:7" ht="30" x14ac:dyDescent="0.25">
      <c r="A19" s="7" t="s">
        <v>137</v>
      </c>
      <c r="B19" s="73">
        <v>4</v>
      </c>
      <c r="C19" s="67" t="s">
        <v>234</v>
      </c>
      <c r="D19" s="58" t="s">
        <v>146</v>
      </c>
      <c r="E19" s="67" t="s">
        <v>147</v>
      </c>
      <c r="F19" s="11">
        <v>0</v>
      </c>
      <c r="G19" s="65"/>
    </row>
    <row r="20" spans="1:7" ht="30" x14ac:dyDescent="0.25">
      <c r="A20" s="7" t="s">
        <v>137</v>
      </c>
      <c r="B20" s="73">
        <v>5</v>
      </c>
      <c r="C20" s="67" t="s">
        <v>161</v>
      </c>
      <c r="D20" s="58" t="s">
        <v>162</v>
      </c>
      <c r="E20" s="67" t="s">
        <v>147</v>
      </c>
      <c r="F20" s="11">
        <v>0</v>
      </c>
      <c r="G20" s="65"/>
    </row>
    <row r="21" spans="1:7" ht="30" x14ac:dyDescent="0.25">
      <c r="A21" s="7" t="s">
        <v>137</v>
      </c>
      <c r="B21" s="73">
        <v>6</v>
      </c>
      <c r="C21" s="67" t="s">
        <v>149</v>
      </c>
      <c r="D21" s="58" t="s">
        <v>148</v>
      </c>
      <c r="E21" s="67" t="s">
        <v>150</v>
      </c>
      <c r="F21" s="11">
        <v>0</v>
      </c>
      <c r="G21" s="65"/>
    </row>
    <row r="22" spans="1:7" ht="30" x14ac:dyDescent="0.25">
      <c r="A22" s="7" t="s">
        <v>137</v>
      </c>
      <c r="B22" s="73">
        <v>7</v>
      </c>
      <c r="C22" s="67" t="s">
        <v>151</v>
      </c>
      <c r="D22" s="58" t="s">
        <v>152</v>
      </c>
      <c r="E22" s="67" t="s">
        <v>153</v>
      </c>
      <c r="F22" s="11">
        <v>0</v>
      </c>
      <c r="G22" s="65"/>
    </row>
    <row r="23" spans="1:7" ht="30" x14ac:dyDescent="0.25">
      <c r="A23" s="7" t="s">
        <v>137</v>
      </c>
      <c r="B23" s="73">
        <v>8</v>
      </c>
      <c r="C23" s="67" t="s">
        <v>154</v>
      </c>
      <c r="D23" s="58" t="s">
        <v>155</v>
      </c>
      <c r="E23" s="67" t="s">
        <v>156</v>
      </c>
      <c r="F23" s="11">
        <v>0</v>
      </c>
      <c r="G23" s="65"/>
    </row>
    <row r="24" spans="1:7" ht="30" x14ac:dyDescent="0.25">
      <c r="A24" s="7" t="s">
        <v>137</v>
      </c>
      <c r="B24" s="73">
        <v>9</v>
      </c>
      <c r="C24" s="67" t="s">
        <v>157</v>
      </c>
      <c r="D24" s="58" t="s">
        <v>158</v>
      </c>
      <c r="E24" s="67" t="s">
        <v>153</v>
      </c>
      <c r="F24" s="11">
        <v>0</v>
      </c>
      <c r="G24" s="65"/>
    </row>
    <row r="25" spans="1:7" ht="60" x14ac:dyDescent="0.25">
      <c r="A25" s="7" t="s">
        <v>137</v>
      </c>
      <c r="B25" s="73">
        <v>10</v>
      </c>
      <c r="C25" s="67" t="s">
        <v>159</v>
      </c>
      <c r="D25" s="58" t="s">
        <v>160</v>
      </c>
      <c r="E25" s="67" t="s">
        <v>238</v>
      </c>
      <c r="F25" s="11">
        <v>0</v>
      </c>
      <c r="G25" s="9"/>
    </row>
    <row r="26" spans="1:7" ht="60" x14ac:dyDescent="0.25">
      <c r="A26" s="7" t="s">
        <v>137</v>
      </c>
      <c r="B26" s="73">
        <v>11</v>
      </c>
      <c r="C26" s="67" t="s">
        <v>163</v>
      </c>
      <c r="D26" s="58" t="s">
        <v>164</v>
      </c>
      <c r="E26" s="67" t="s">
        <v>238</v>
      </c>
      <c r="F26" s="11">
        <v>0</v>
      </c>
      <c r="G26" s="9"/>
    </row>
    <row r="27" spans="1:7" ht="60" x14ac:dyDescent="0.25">
      <c r="A27" s="7" t="s">
        <v>137</v>
      </c>
      <c r="B27" s="73">
        <v>12</v>
      </c>
      <c r="C27" s="67" t="s">
        <v>165</v>
      </c>
      <c r="D27" s="58" t="s">
        <v>166</v>
      </c>
      <c r="E27" s="77" t="s">
        <v>239</v>
      </c>
      <c r="F27" s="11">
        <v>0</v>
      </c>
      <c r="G27" s="9"/>
    </row>
    <row r="28" spans="1:7" ht="60" x14ac:dyDescent="0.25">
      <c r="A28" s="7" t="s">
        <v>137</v>
      </c>
      <c r="B28" s="73">
        <v>13</v>
      </c>
      <c r="C28" s="67" t="s">
        <v>167</v>
      </c>
      <c r="D28" s="58" t="s">
        <v>169</v>
      </c>
      <c r="E28" s="67" t="s">
        <v>239</v>
      </c>
      <c r="F28" s="11">
        <v>0</v>
      </c>
      <c r="G28" s="9"/>
    </row>
    <row r="29" spans="1:7" ht="60" x14ac:dyDescent="0.25">
      <c r="A29" s="7" t="s">
        <v>137</v>
      </c>
      <c r="B29" s="73">
        <v>14</v>
      </c>
      <c r="C29" s="67" t="s">
        <v>168</v>
      </c>
      <c r="D29" s="58" t="s">
        <v>170</v>
      </c>
      <c r="E29" s="67" t="s">
        <v>239</v>
      </c>
      <c r="F29" s="11">
        <v>0</v>
      </c>
      <c r="G29" s="9"/>
    </row>
    <row r="30" spans="1:7" ht="30" x14ac:dyDescent="0.25">
      <c r="A30" s="7" t="s">
        <v>137</v>
      </c>
      <c r="B30" s="73">
        <v>15</v>
      </c>
      <c r="C30" s="67" t="s">
        <v>171</v>
      </c>
      <c r="D30" s="58" t="s">
        <v>172</v>
      </c>
      <c r="E30" s="67" t="s">
        <v>147</v>
      </c>
      <c r="F30" s="11">
        <v>0</v>
      </c>
      <c r="G30" s="65"/>
    </row>
    <row r="31" spans="1:7" ht="30" x14ac:dyDescent="0.25">
      <c r="A31" s="7" t="s">
        <v>137</v>
      </c>
      <c r="B31" s="73">
        <v>16</v>
      </c>
      <c r="C31" s="67" t="s">
        <v>173</v>
      </c>
      <c r="D31" s="58" t="s">
        <v>174</v>
      </c>
      <c r="E31" s="67" t="s">
        <v>147</v>
      </c>
      <c r="F31" s="11">
        <v>0</v>
      </c>
      <c r="G31" s="65"/>
    </row>
    <row r="32" spans="1:7" ht="30" x14ac:dyDescent="0.25">
      <c r="A32" s="7" t="s">
        <v>137</v>
      </c>
      <c r="B32" s="73">
        <v>17</v>
      </c>
      <c r="C32" s="67" t="s">
        <v>175</v>
      </c>
      <c r="D32" s="58" t="s">
        <v>176</v>
      </c>
      <c r="E32" s="67" t="s">
        <v>147</v>
      </c>
      <c r="F32" s="11">
        <v>0</v>
      </c>
      <c r="G32" s="65"/>
    </row>
    <row r="33" spans="1:7" ht="30" x14ac:dyDescent="0.25">
      <c r="A33" s="7" t="s">
        <v>137</v>
      </c>
      <c r="B33" s="73">
        <v>18</v>
      </c>
      <c r="C33" s="67" t="s">
        <v>177</v>
      </c>
      <c r="D33" s="58" t="s">
        <v>178</v>
      </c>
      <c r="E33" s="67" t="s">
        <v>147</v>
      </c>
      <c r="F33" s="11">
        <v>0</v>
      </c>
      <c r="G33" s="65"/>
    </row>
    <row r="34" spans="1:7" ht="30" x14ac:dyDescent="0.25">
      <c r="A34" s="7" t="s">
        <v>137</v>
      </c>
      <c r="B34" s="73">
        <v>19</v>
      </c>
      <c r="C34" s="67" t="s">
        <v>203</v>
      </c>
      <c r="D34" s="58" t="s">
        <v>179</v>
      </c>
      <c r="E34" s="67" t="s">
        <v>180</v>
      </c>
      <c r="F34" s="11">
        <v>0</v>
      </c>
      <c r="G34" s="65"/>
    </row>
    <row r="35" spans="1:7" ht="30" x14ac:dyDescent="0.25">
      <c r="A35" s="7" t="s">
        <v>137</v>
      </c>
      <c r="B35" s="73">
        <v>20</v>
      </c>
      <c r="C35" s="67" t="s">
        <v>181</v>
      </c>
      <c r="D35" s="58" t="s">
        <v>182</v>
      </c>
      <c r="E35" s="67" t="s">
        <v>183</v>
      </c>
      <c r="F35" s="11">
        <v>0</v>
      </c>
      <c r="G35" s="65"/>
    </row>
    <row r="36" spans="1:7" ht="60" x14ac:dyDescent="0.25">
      <c r="A36" s="7" t="s">
        <v>137</v>
      </c>
      <c r="B36" s="73">
        <v>21</v>
      </c>
      <c r="C36" s="67" t="s">
        <v>184</v>
      </c>
      <c r="D36" s="58" t="s">
        <v>185</v>
      </c>
      <c r="E36" s="67" t="s">
        <v>237</v>
      </c>
      <c r="F36" s="11">
        <v>0</v>
      </c>
      <c r="G36" s="9"/>
    </row>
    <row r="37" spans="1:7" ht="60" x14ac:dyDescent="0.25">
      <c r="A37" s="7" t="s">
        <v>137</v>
      </c>
      <c r="B37" s="73">
        <v>22</v>
      </c>
      <c r="C37" s="67" t="s">
        <v>186</v>
      </c>
      <c r="D37" s="58" t="s">
        <v>187</v>
      </c>
      <c r="E37" s="67" t="s">
        <v>237</v>
      </c>
      <c r="F37" s="11">
        <v>0</v>
      </c>
      <c r="G37" s="9"/>
    </row>
    <row r="38" spans="1:7" ht="60" x14ac:dyDescent="0.25">
      <c r="A38" s="7" t="s">
        <v>137</v>
      </c>
      <c r="B38" s="73">
        <v>23</v>
      </c>
      <c r="C38" s="67" t="s">
        <v>191</v>
      </c>
      <c r="D38" s="58" t="s">
        <v>193</v>
      </c>
      <c r="E38" s="67" t="s">
        <v>237</v>
      </c>
      <c r="F38" s="11">
        <v>0</v>
      </c>
      <c r="G38" s="9"/>
    </row>
    <row r="39" spans="1:7" ht="60" x14ac:dyDescent="0.25">
      <c r="A39" s="7" t="s">
        <v>137</v>
      </c>
      <c r="B39" s="73">
        <v>24</v>
      </c>
      <c r="C39" s="67" t="s">
        <v>192</v>
      </c>
      <c r="D39" s="58" t="s">
        <v>194</v>
      </c>
      <c r="E39" s="67" t="s">
        <v>237</v>
      </c>
      <c r="F39" s="11">
        <v>0</v>
      </c>
      <c r="G39" s="9"/>
    </row>
    <row r="40" spans="1:7" ht="60" x14ac:dyDescent="0.25">
      <c r="A40" s="7" t="s">
        <v>137</v>
      </c>
      <c r="B40" s="73">
        <v>25</v>
      </c>
      <c r="C40" s="67" t="s">
        <v>204</v>
      </c>
      <c r="D40" s="58" t="s">
        <v>195</v>
      </c>
      <c r="E40" s="67" t="s">
        <v>237</v>
      </c>
      <c r="F40" s="11">
        <v>0</v>
      </c>
      <c r="G40" s="9"/>
    </row>
    <row r="41" spans="1:7" ht="60" x14ac:dyDescent="0.25">
      <c r="A41" s="7" t="s">
        <v>137</v>
      </c>
      <c r="B41" s="73">
        <v>26</v>
      </c>
      <c r="C41" s="67" t="s">
        <v>188</v>
      </c>
      <c r="D41" s="58" t="s">
        <v>189</v>
      </c>
      <c r="E41" s="67" t="s">
        <v>235</v>
      </c>
      <c r="F41" s="11">
        <v>0</v>
      </c>
      <c r="G41" s="9"/>
    </row>
    <row r="42" spans="1:7" ht="60" x14ac:dyDescent="0.25">
      <c r="A42" s="7" t="s">
        <v>137</v>
      </c>
      <c r="B42" s="73">
        <v>27</v>
      </c>
      <c r="C42" s="67" t="s">
        <v>190</v>
      </c>
      <c r="D42" s="58" t="s">
        <v>196</v>
      </c>
      <c r="E42" s="67" t="s">
        <v>235</v>
      </c>
      <c r="F42" s="11">
        <v>0</v>
      </c>
      <c r="G42" s="9"/>
    </row>
    <row r="43" spans="1:7" ht="60" x14ac:dyDescent="0.25">
      <c r="A43" s="7" t="s">
        <v>137</v>
      </c>
      <c r="B43" s="73">
        <v>28</v>
      </c>
      <c r="C43" s="67" t="s">
        <v>200</v>
      </c>
      <c r="D43" s="58" t="s">
        <v>197</v>
      </c>
      <c r="E43" s="67" t="s">
        <v>236</v>
      </c>
      <c r="F43" s="11">
        <v>0</v>
      </c>
      <c r="G43" s="9"/>
    </row>
    <row r="44" spans="1:7" ht="60" x14ac:dyDescent="0.25">
      <c r="A44" s="7" t="s">
        <v>137</v>
      </c>
      <c r="B44" s="73">
        <v>29</v>
      </c>
      <c r="C44" s="67" t="s">
        <v>201</v>
      </c>
      <c r="D44" s="58" t="s">
        <v>198</v>
      </c>
      <c r="E44" s="67" t="s">
        <v>235</v>
      </c>
      <c r="F44" s="11">
        <v>0</v>
      </c>
      <c r="G44" s="9"/>
    </row>
    <row r="45" spans="1:7" ht="46.5" customHeight="1" x14ac:dyDescent="0.25">
      <c r="A45" s="7" t="s">
        <v>137</v>
      </c>
      <c r="B45" s="73">
        <v>30</v>
      </c>
      <c r="C45" s="67" t="s">
        <v>202</v>
      </c>
      <c r="D45" s="58" t="s">
        <v>199</v>
      </c>
      <c r="E45" s="67" t="s">
        <v>235</v>
      </c>
      <c r="F45" s="11">
        <v>0</v>
      </c>
    </row>
    <row r="46" spans="1:7" ht="60" x14ac:dyDescent="0.25">
      <c r="A46" s="69" t="s">
        <v>40</v>
      </c>
      <c r="B46" s="73">
        <v>33</v>
      </c>
      <c r="C46" s="72" t="s">
        <v>256</v>
      </c>
      <c r="D46" s="58" t="s">
        <v>257</v>
      </c>
      <c r="E46" s="58" t="s">
        <v>258</v>
      </c>
      <c r="F46" s="11">
        <v>0</v>
      </c>
    </row>
    <row r="47" spans="1:7" ht="15.6" customHeight="1" x14ac:dyDescent="0.25">
      <c r="A47" s="50" t="s">
        <v>47</v>
      </c>
      <c r="B47" s="51"/>
      <c r="C47" s="51"/>
      <c r="D47" s="51"/>
      <c r="E47" s="51"/>
      <c r="F47" s="51"/>
      <c r="G47" s="52"/>
    </row>
    <row r="48" spans="1:7" ht="30" x14ac:dyDescent="0.25">
      <c r="A48" s="7" t="s">
        <v>40</v>
      </c>
      <c r="B48" s="73">
        <v>1</v>
      </c>
      <c r="C48" s="67" t="s">
        <v>205</v>
      </c>
      <c r="D48" s="58" t="s">
        <v>206</v>
      </c>
      <c r="E48" s="67" t="s">
        <v>147</v>
      </c>
      <c r="F48" s="11">
        <v>0</v>
      </c>
      <c r="G48" s="9"/>
    </row>
    <row r="49" spans="1:7" ht="45" x14ac:dyDescent="0.25">
      <c r="A49" s="7" t="s">
        <v>40</v>
      </c>
      <c r="B49" s="73">
        <v>2</v>
      </c>
      <c r="C49" s="67" t="s">
        <v>207</v>
      </c>
      <c r="D49" s="58" t="s">
        <v>209</v>
      </c>
      <c r="E49" s="67" t="s">
        <v>241</v>
      </c>
      <c r="F49" s="11">
        <v>0</v>
      </c>
      <c r="G49" s="9"/>
    </row>
    <row r="50" spans="1:7" ht="45" x14ac:dyDescent="0.25">
      <c r="A50" s="7" t="s">
        <v>40</v>
      </c>
      <c r="B50" s="73">
        <v>3</v>
      </c>
      <c r="C50" s="67" t="s">
        <v>208</v>
      </c>
      <c r="D50" s="58" t="s">
        <v>210</v>
      </c>
      <c r="E50" s="67" t="s">
        <v>241</v>
      </c>
      <c r="F50" s="11">
        <v>0</v>
      </c>
      <c r="G50" s="9"/>
    </row>
    <row r="51" spans="1:7" ht="30" x14ac:dyDescent="0.25">
      <c r="A51" s="7" t="s">
        <v>40</v>
      </c>
      <c r="B51" s="73">
        <v>4</v>
      </c>
      <c r="C51" s="67">
        <v>7.4</v>
      </c>
      <c r="D51" s="58" t="s">
        <v>211</v>
      </c>
      <c r="E51" s="67" t="s">
        <v>147</v>
      </c>
      <c r="F51" s="11">
        <v>0</v>
      </c>
      <c r="G51" s="9"/>
    </row>
    <row r="52" spans="1:7" ht="60" x14ac:dyDescent="0.25">
      <c r="A52" s="7" t="s">
        <v>40</v>
      </c>
      <c r="B52" s="73">
        <v>5</v>
      </c>
      <c r="C52" s="67" t="s">
        <v>212</v>
      </c>
      <c r="D52" s="58" t="s">
        <v>213</v>
      </c>
      <c r="E52" s="67" t="s">
        <v>242</v>
      </c>
      <c r="F52" s="11">
        <v>0</v>
      </c>
      <c r="G52" s="9"/>
    </row>
    <row r="53" spans="1:7" ht="30" x14ac:dyDescent="0.25">
      <c r="A53" s="7" t="s">
        <v>40</v>
      </c>
      <c r="B53" s="73">
        <v>6</v>
      </c>
      <c r="C53" s="67">
        <v>7.5</v>
      </c>
      <c r="D53" s="58" t="s">
        <v>214</v>
      </c>
      <c r="E53" s="67" t="s">
        <v>147</v>
      </c>
      <c r="F53" s="11">
        <v>0</v>
      </c>
      <c r="G53" s="9"/>
    </row>
    <row r="54" spans="1:7" ht="30" x14ac:dyDescent="0.25">
      <c r="A54" s="7" t="s">
        <v>40</v>
      </c>
      <c r="B54" s="73">
        <v>7</v>
      </c>
      <c r="C54" s="67" t="s">
        <v>215</v>
      </c>
      <c r="D54" s="58" t="s">
        <v>216</v>
      </c>
      <c r="E54" s="67" t="s">
        <v>147</v>
      </c>
      <c r="F54" s="11">
        <v>0</v>
      </c>
      <c r="G54" s="9"/>
    </row>
    <row r="55" spans="1:7" ht="30" x14ac:dyDescent="0.25">
      <c r="A55" s="7" t="s">
        <v>40</v>
      </c>
      <c r="B55" s="73">
        <v>8</v>
      </c>
      <c r="C55" s="67" t="s">
        <v>217</v>
      </c>
      <c r="D55" s="58" t="s">
        <v>218</v>
      </c>
      <c r="E55" s="67" t="s">
        <v>147</v>
      </c>
      <c r="F55" s="11">
        <v>0</v>
      </c>
      <c r="G55" s="9"/>
    </row>
    <row r="56" spans="1:7" ht="30" x14ac:dyDescent="0.25">
      <c r="A56" s="7" t="s">
        <v>40</v>
      </c>
      <c r="B56" s="73">
        <v>9</v>
      </c>
      <c r="C56" s="67" t="s">
        <v>219</v>
      </c>
      <c r="D56" s="58" t="s">
        <v>220</v>
      </c>
      <c r="E56" s="67" t="s">
        <v>147</v>
      </c>
      <c r="F56" s="11">
        <v>0</v>
      </c>
      <c r="G56" s="9"/>
    </row>
    <row r="57" spans="1:7" ht="30" x14ac:dyDescent="0.25">
      <c r="A57" s="7" t="s">
        <v>40</v>
      </c>
      <c r="B57" s="73">
        <v>10</v>
      </c>
      <c r="C57" s="67">
        <v>7.7</v>
      </c>
      <c r="D57" s="58" t="s">
        <v>221</v>
      </c>
      <c r="E57" s="67" t="s">
        <v>147</v>
      </c>
      <c r="F57" s="11">
        <v>0</v>
      </c>
      <c r="G57" s="9"/>
    </row>
    <row r="58" spans="1:7" ht="60" x14ac:dyDescent="0.25">
      <c r="A58" s="7" t="s">
        <v>40</v>
      </c>
      <c r="B58" s="73">
        <v>11</v>
      </c>
      <c r="C58" s="67" t="s">
        <v>222</v>
      </c>
      <c r="D58" s="58" t="s">
        <v>223</v>
      </c>
      <c r="E58" s="67" t="s">
        <v>242</v>
      </c>
      <c r="F58" s="11">
        <v>0</v>
      </c>
      <c r="G58" s="9"/>
    </row>
    <row r="59" spans="1:7" ht="30" x14ac:dyDescent="0.25">
      <c r="A59" s="7" t="s">
        <v>40</v>
      </c>
      <c r="B59" s="73">
        <v>12</v>
      </c>
      <c r="C59" s="67">
        <v>7.8</v>
      </c>
      <c r="D59" s="58" t="s">
        <v>224</v>
      </c>
      <c r="E59" s="67" t="s">
        <v>147</v>
      </c>
      <c r="F59" s="11">
        <v>0</v>
      </c>
      <c r="G59" s="9"/>
    </row>
    <row r="60" spans="1:7" ht="15.6" customHeight="1" x14ac:dyDescent="0.25">
      <c r="A60" s="50" t="s">
        <v>63</v>
      </c>
      <c r="B60" s="51"/>
      <c r="C60" s="51"/>
      <c r="D60" s="51"/>
      <c r="E60" s="51"/>
      <c r="F60" s="51"/>
      <c r="G60" s="52"/>
    </row>
    <row r="61" spans="1:7" x14ac:dyDescent="0.25">
      <c r="A61" s="7" t="s">
        <v>31</v>
      </c>
      <c r="B61" s="8">
        <v>1</v>
      </c>
      <c r="C61" s="9">
        <v>11</v>
      </c>
      <c r="D61" s="22" t="s">
        <v>89</v>
      </c>
      <c r="E61" s="22" t="s">
        <v>101</v>
      </c>
      <c r="F61" s="11"/>
      <c r="G61" s="9" t="s">
        <v>56</v>
      </c>
    </row>
    <row r="62" spans="1:7" ht="15.6" customHeight="1" x14ac:dyDescent="0.25">
      <c r="A62" s="50" t="s">
        <v>54</v>
      </c>
      <c r="B62" s="51"/>
      <c r="C62" s="51"/>
      <c r="D62" s="51"/>
      <c r="E62" s="51"/>
      <c r="F62" s="51"/>
      <c r="G62" s="52"/>
    </row>
    <row r="63" spans="1:7" ht="30" x14ac:dyDescent="0.25">
      <c r="A63" s="7">
        <v>38.533000000000001</v>
      </c>
      <c r="B63" s="8">
        <v>1</v>
      </c>
      <c r="C63" s="22" t="s">
        <v>51</v>
      </c>
      <c r="D63" s="22" t="s">
        <v>90</v>
      </c>
      <c r="E63" s="22" t="s">
        <v>101</v>
      </c>
      <c r="F63" s="11"/>
      <c r="G63" s="9" t="s">
        <v>56</v>
      </c>
    </row>
    <row r="64" spans="1:7" x14ac:dyDescent="0.25">
      <c r="A64" s="7" t="s">
        <v>50</v>
      </c>
      <c r="B64" s="8">
        <v>1</v>
      </c>
      <c r="C64" s="9" t="s">
        <v>53</v>
      </c>
      <c r="D64" s="22" t="s">
        <v>91</v>
      </c>
      <c r="E64" s="22" t="s">
        <v>101</v>
      </c>
      <c r="F64" s="11"/>
      <c r="G64" s="9" t="s">
        <v>56</v>
      </c>
    </row>
    <row r="65" spans="1:7" ht="15.6" customHeight="1" x14ac:dyDescent="0.25">
      <c r="A65" s="50" t="s">
        <v>49</v>
      </c>
      <c r="B65" s="51"/>
      <c r="C65" s="51"/>
      <c r="D65" s="51"/>
      <c r="E65" s="51"/>
      <c r="F65" s="51"/>
      <c r="G65" s="52"/>
    </row>
    <row r="66" spans="1:7" ht="30" x14ac:dyDescent="0.25">
      <c r="A66" s="7">
        <v>38.902999999999999</v>
      </c>
      <c r="B66" s="8">
        <v>1</v>
      </c>
      <c r="C66" s="9"/>
      <c r="D66" s="22" t="s">
        <v>93</v>
      </c>
      <c r="E66" s="22" t="s">
        <v>102</v>
      </c>
      <c r="F66" s="11"/>
      <c r="G66" s="9" t="s">
        <v>56</v>
      </c>
    </row>
    <row r="67" spans="1:7" ht="30" x14ac:dyDescent="0.25">
      <c r="A67" s="7">
        <v>38.902999999999999</v>
      </c>
      <c r="B67" s="8">
        <v>1</v>
      </c>
      <c r="C67" s="9"/>
      <c r="D67" s="22" t="s">
        <v>94</v>
      </c>
      <c r="E67" s="22" t="s">
        <v>103</v>
      </c>
      <c r="F67" s="11"/>
      <c r="G67" s="9" t="s">
        <v>56</v>
      </c>
    </row>
    <row r="68" spans="1:7" ht="15.6" customHeight="1" x14ac:dyDescent="0.25">
      <c r="A68" s="50" t="s">
        <v>48</v>
      </c>
      <c r="B68" s="51"/>
      <c r="C68" s="51"/>
      <c r="D68" s="51"/>
      <c r="E68" s="51"/>
      <c r="F68" s="51"/>
      <c r="G68" s="52"/>
    </row>
    <row r="69" spans="1:7" ht="45" x14ac:dyDescent="0.25">
      <c r="A69" s="7">
        <v>38.905000000000001</v>
      </c>
      <c r="B69" s="8">
        <v>1</v>
      </c>
      <c r="C69" s="80" t="s">
        <v>285</v>
      </c>
      <c r="D69" s="58" t="s">
        <v>97</v>
      </c>
      <c r="E69" s="67" t="s">
        <v>243</v>
      </c>
      <c r="F69" s="11">
        <v>0</v>
      </c>
      <c r="G69" s="9"/>
    </row>
    <row r="70" spans="1:7" ht="15.6" customHeight="1" x14ac:dyDescent="0.25">
      <c r="A70" s="59" t="s">
        <v>98</v>
      </c>
      <c r="B70" s="60"/>
      <c r="C70" s="60"/>
      <c r="D70" s="60"/>
      <c r="E70" s="60"/>
      <c r="F70" s="60"/>
      <c r="G70" s="61"/>
    </row>
  </sheetData>
  <protectedRanges>
    <protectedRange sqref="F7 F4:F5 F63:F64 F61 F66:F67 F69 F48:F59 F16:F44 F9:F14" name="Range2_2"/>
    <protectedRange sqref="F45:F46" name="Range2_2_1"/>
  </protectedRanges>
  <autoFilter ref="A2:G69"/>
  <mergeCells count="1">
    <mergeCell ref="D1:G1"/>
  </mergeCells>
  <phoneticPr fontId="6" type="noConversion"/>
  <conditionalFormatting sqref="I2:O2 F4:F5 F7 F12:F14 F9:F10">
    <cfRule type="expression" dxfId="207" priority="229" stopIfTrue="1">
      <formula>F2=""</formula>
    </cfRule>
    <cfRule type="expression" dxfId="206" priority="230" stopIfTrue="1">
      <formula>F2&lt;=0</formula>
    </cfRule>
    <cfRule type="expression" dxfId="205" priority="231" stopIfTrue="1">
      <formula>F2&lt;1</formula>
    </cfRule>
    <cfRule type="expression" dxfId="51" priority="232">
      <formula>F2&gt;=1</formula>
    </cfRule>
  </conditionalFormatting>
  <conditionalFormatting sqref="P2:Q2">
    <cfRule type="expression" dxfId="204" priority="225" stopIfTrue="1">
      <formula>P2=""</formula>
    </cfRule>
    <cfRule type="expression" dxfId="203" priority="226" stopIfTrue="1">
      <formula>P2&lt;=0</formula>
    </cfRule>
    <cfRule type="expression" dxfId="202" priority="227" stopIfTrue="1">
      <formula>P2&lt;1</formula>
    </cfRule>
    <cfRule type="expression" dxfId="50" priority="228">
      <formula>P2&gt;=1</formula>
    </cfRule>
  </conditionalFormatting>
  <conditionalFormatting sqref="F69 F63:F64 F61">
    <cfRule type="expression" dxfId="201" priority="217" stopIfTrue="1">
      <formula>F61=""</formula>
    </cfRule>
    <cfRule type="expression" dxfId="200" priority="218" stopIfTrue="1">
      <formula>F61&lt;=0</formula>
    </cfRule>
    <cfRule type="expression" dxfId="199" priority="219" stopIfTrue="1">
      <formula>F61&lt;1</formula>
    </cfRule>
    <cfRule type="expression" dxfId="49" priority="220">
      <formula>F61&gt;=1</formula>
    </cfRule>
  </conditionalFormatting>
  <conditionalFormatting sqref="F66">
    <cfRule type="expression" dxfId="198" priority="213" stopIfTrue="1">
      <formula>F66=""</formula>
    </cfRule>
    <cfRule type="expression" dxfId="197" priority="214" stopIfTrue="1">
      <formula>F66&lt;=0</formula>
    </cfRule>
    <cfRule type="expression" dxfId="196" priority="215" stopIfTrue="1">
      <formula>F66&lt;1</formula>
    </cfRule>
    <cfRule type="expression" dxfId="48" priority="216">
      <formula>F66&gt;=1</formula>
    </cfRule>
  </conditionalFormatting>
  <conditionalFormatting sqref="F67">
    <cfRule type="expression" dxfId="195" priority="209" stopIfTrue="1">
      <formula>F67=""</formula>
    </cfRule>
    <cfRule type="expression" dxfId="194" priority="210" stopIfTrue="1">
      <formula>F67&lt;=0</formula>
    </cfRule>
    <cfRule type="expression" dxfId="193" priority="211" stopIfTrue="1">
      <formula>F67&lt;1</formula>
    </cfRule>
    <cfRule type="expression" dxfId="47" priority="212">
      <formula>F67&gt;=1</formula>
    </cfRule>
  </conditionalFormatting>
  <conditionalFormatting sqref="F11">
    <cfRule type="expression" dxfId="192" priority="205" stopIfTrue="1">
      <formula>F11=""</formula>
    </cfRule>
    <cfRule type="expression" dxfId="191" priority="206" stopIfTrue="1">
      <formula>F11&lt;=0</formula>
    </cfRule>
    <cfRule type="expression" dxfId="190" priority="207" stopIfTrue="1">
      <formula>F11&lt;1</formula>
    </cfRule>
    <cfRule type="expression" dxfId="46" priority="208">
      <formula>F11&gt;=1</formula>
    </cfRule>
  </conditionalFormatting>
  <conditionalFormatting sqref="F16">
    <cfRule type="expression" dxfId="189" priority="201" stopIfTrue="1">
      <formula>F16=""</formula>
    </cfRule>
    <cfRule type="expression" dxfId="188" priority="202" stopIfTrue="1">
      <formula>F16&lt;=0</formula>
    </cfRule>
    <cfRule type="expression" dxfId="187" priority="203" stopIfTrue="1">
      <formula>F16&lt;1</formula>
    </cfRule>
    <cfRule type="expression" dxfId="45" priority="204">
      <formula>F16&gt;=1</formula>
    </cfRule>
  </conditionalFormatting>
  <conditionalFormatting sqref="F18">
    <cfRule type="expression" dxfId="186" priority="197" stopIfTrue="1">
      <formula>F18=""</formula>
    </cfRule>
    <cfRule type="expression" dxfId="185" priority="198" stopIfTrue="1">
      <formula>F18&lt;=0</formula>
    </cfRule>
    <cfRule type="expression" dxfId="184" priority="199" stopIfTrue="1">
      <formula>F18&lt;1</formula>
    </cfRule>
    <cfRule type="expression" dxfId="44" priority="200">
      <formula>F18&gt;=1</formula>
    </cfRule>
  </conditionalFormatting>
  <conditionalFormatting sqref="F17">
    <cfRule type="expression" dxfId="183" priority="193" stopIfTrue="1">
      <formula>F17=""</formula>
    </cfRule>
    <cfRule type="expression" dxfId="182" priority="194" stopIfTrue="1">
      <formula>F17&lt;=0</formula>
    </cfRule>
    <cfRule type="expression" dxfId="181" priority="195" stopIfTrue="1">
      <formula>F17&lt;1</formula>
    </cfRule>
    <cfRule type="expression" dxfId="43" priority="196">
      <formula>F17&gt;=1</formula>
    </cfRule>
  </conditionalFormatting>
  <conditionalFormatting sqref="F19">
    <cfRule type="expression" dxfId="180" priority="189" stopIfTrue="1">
      <formula>F19=""</formula>
    </cfRule>
    <cfRule type="expression" dxfId="179" priority="190" stopIfTrue="1">
      <formula>F19&lt;=0</formula>
    </cfRule>
    <cfRule type="expression" dxfId="178" priority="191" stopIfTrue="1">
      <formula>F19&lt;1</formula>
    </cfRule>
    <cfRule type="expression" dxfId="42" priority="192">
      <formula>F19&gt;=1</formula>
    </cfRule>
  </conditionalFormatting>
  <conditionalFormatting sqref="F26">
    <cfRule type="expression" dxfId="177" priority="185" stopIfTrue="1">
      <formula>F26=""</formula>
    </cfRule>
    <cfRule type="expression" dxfId="176" priority="186" stopIfTrue="1">
      <formula>F26&lt;=0</formula>
    </cfRule>
    <cfRule type="expression" dxfId="175" priority="187" stopIfTrue="1">
      <formula>F26&lt;1</formula>
    </cfRule>
    <cfRule type="expression" dxfId="41" priority="188">
      <formula>F26&gt;=1</formula>
    </cfRule>
  </conditionalFormatting>
  <conditionalFormatting sqref="F21">
    <cfRule type="expression" dxfId="174" priority="181" stopIfTrue="1">
      <formula>F21=""</formula>
    </cfRule>
    <cfRule type="expression" dxfId="173" priority="182" stopIfTrue="1">
      <formula>F21&lt;=0</formula>
    </cfRule>
    <cfRule type="expression" dxfId="172" priority="183" stopIfTrue="1">
      <formula>F21&lt;1</formula>
    </cfRule>
    <cfRule type="expression" dxfId="40" priority="184">
      <formula>F21&gt;=1</formula>
    </cfRule>
  </conditionalFormatting>
  <conditionalFormatting sqref="F22">
    <cfRule type="expression" dxfId="171" priority="177" stopIfTrue="1">
      <formula>F22=""</formula>
    </cfRule>
    <cfRule type="expression" dxfId="170" priority="178" stopIfTrue="1">
      <formula>F22&lt;=0</formula>
    </cfRule>
    <cfRule type="expression" dxfId="169" priority="179" stopIfTrue="1">
      <formula>F22&lt;1</formula>
    </cfRule>
    <cfRule type="expression" dxfId="39" priority="180">
      <formula>F22&gt;=1</formula>
    </cfRule>
  </conditionalFormatting>
  <conditionalFormatting sqref="F23">
    <cfRule type="expression" dxfId="168" priority="173" stopIfTrue="1">
      <formula>F23=""</formula>
    </cfRule>
    <cfRule type="expression" dxfId="167" priority="174" stopIfTrue="1">
      <formula>F23&lt;=0</formula>
    </cfRule>
    <cfRule type="expression" dxfId="166" priority="175" stopIfTrue="1">
      <formula>F23&lt;1</formula>
    </cfRule>
    <cfRule type="expression" dxfId="38" priority="176">
      <formula>F23&gt;=1</formula>
    </cfRule>
  </conditionalFormatting>
  <conditionalFormatting sqref="F24">
    <cfRule type="expression" dxfId="165" priority="169" stopIfTrue="1">
      <formula>F24=""</formula>
    </cfRule>
    <cfRule type="expression" dxfId="164" priority="170" stopIfTrue="1">
      <formula>F24&lt;=0</formula>
    </cfRule>
    <cfRule type="expression" dxfId="163" priority="171" stopIfTrue="1">
      <formula>F24&lt;1</formula>
    </cfRule>
    <cfRule type="expression" dxfId="37" priority="172">
      <formula>F24&gt;=1</formula>
    </cfRule>
  </conditionalFormatting>
  <conditionalFormatting sqref="F20">
    <cfRule type="expression" dxfId="162" priority="165" stopIfTrue="1">
      <formula>F20=""</formula>
    </cfRule>
    <cfRule type="expression" dxfId="161" priority="166" stopIfTrue="1">
      <formula>F20&lt;=0</formula>
    </cfRule>
    <cfRule type="expression" dxfId="160" priority="167" stopIfTrue="1">
      <formula>F20&lt;1</formula>
    </cfRule>
    <cfRule type="expression" dxfId="36" priority="168">
      <formula>F20&gt;=1</formula>
    </cfRule>
  </conditionalFormatting>
  <conditionalFormatting sqref="F25">
    <cfRule type="expression" dxfId="159" priority="161" stopIfTrue="1">
      <formula>F25=""</formula>
    </cfRule>
    <cfRule type="expression" dxfId="158" priority="162" stopIfTrue="1">
      <formula>F25&lt;=0</formula>
    </cfRule>
    <cfRule type="expression" dxfId="157" priority="163" stopIfTrue="1">
      <formula>F25&lt;1</formula>
    </cfRule>
    <cfRule type="expression" dxfId="35" priority="164">
      <formula>F25&gt;=1</formula>
    </cfRule>
  </conditionalFormatting>
  <conditionalFormatting sqref="F27">
    <cfRule type="expression" dxfId="156" priority="157" stopIfTrue="1">
      <formula>F27=""</formula>
    </cfRule>
    <cfRule type="expression" dxfId="155" priority="158" stopIfTrue="1">
      <formula>F27&lt;=0</formula>
    </cfRule>
    <cfRule type="expression" dxfId="154" priority="159" stopIfTrue="1">
      <formula>F27&lt;1</formula>
    </cfRule>
    <cfRule type="expression" dxfId="34" priority="160">
      <formula>F27&gt;=1</formula>
    </cfRule>
  </conditionalFormatting>
  <conditionalFormatting sqref="F28">
    <cfRule type="expression" dxfId="153" priority="153" stopIfTrue="1">
      <formula>F28=""</formula>
    </cfRule>
    <cfRule type="expression" dxfId="152" priority="154" stopIfTrue="1">
      <formula>F28&lt;=0</formula>
    </cfRule>
    <cfRule type="expression" dxfId="151" priority="155" stopIfTrue="1">
      <formula>F28&lt;1</formula>
    </cfRule>
    <cfRule type="expression" dxfId="33" priority="156">
      <formula>F28&gt;=1</formula>
    </cfRule>
  </conditionalFormatting>
  <conditionalFormatting sqref="F29">
    <cfRule type="expression" dxfId="150" priority="149" stopIfTrue="1">
      <formula>F29=""</formula>
    </cfRule>
    <cfRule type="expression" dxfId="149" priority="150" stopIfTrue="1">
      <formula>F29&lt;=0</formula>
    </cfRule>
    <cfRule type="expression" dxfId="148" priority="151" stopIfTrue="1">
      <formula>F29&lt;1</formula>
    </cfRule>
    <cfRule type="expression" dxfId="32" priority="152">
      <formula>F29&gt;=1</formula>
    </cfRule>
  </conditionalFormatting>
  <conditionalFormatting sqref="F30">
    <cfRule type="expression" dxfId="147" priority="145" stopIfTrue="1">
      <formula>F30=""</formula>
    </cfRule>
    <cfRule type="expression" dxfId="146" priority="146" stopIfTrue="1">
      <formula>F30&lt;=0</formula>
    </cfRule>
    <cfRule type="expression" dxfId="145" priority="147" stopIfTrue="1">
      <formula>F30&lt;1</formula>
    </cfRule>
    <cfRule type="expression" dxfId="31" priority="148">
      <formula>F30&gt;=1</formula>
    </cfRule>
  </conditionalFormatting>
  <conditionalFormatting sqref="F31">
    <cfRule type="expression" dxfId="144" priority="141" stopIfTrue="1">
      <formula>F31=""</formula>
    </cfRule>
    <cfRule type="expression" dxfId="143" priority="142" stopIfTrue="1">
      <formula>F31&lt;=0</formula>
    </cfRule>
    <cfRule type="expression" dxfId="142" priority="143" stopIfTrue="1">
      <formula>F31&lt;1</formula>
    </cfRule>
    <cfRule type="expression" dxfId="30" priority="144">
      <formula>F31&gt;=1</formula>
    </cfRule>
  </conditionalFormatting>
  <conditionalFormatting sqref="F34">
    <cfRule type="expression" dxfId="141" priority="137" stopIfTrue="1">
      <formula>F34=""</formula>
    </cfRule>
    <cfRule type="expression" dxfId="140" priority="138" stopIfTrue="1">
      <formula>F34&lt;=0</formula>
    </cfRule>
    <cfRule type="expression" dxfId="139" priority="139" stopIfTrue="1">
      <formula>F34&lt;1</formula>
    </cfRule>
    <cfRule type="expression" dxfId="29" priority="140">
      <formula>F34&gt;=1</formula>
    </cfRule>
  </conditionalFormatting>
  <conditionalFormatting sqref="F32">
    <cfRule type="expression" dxfId="138" priority="133" stopIfTrue="1">
      <formula>F32=""</formula>
    </cfRule>
    <cfRule type="expression" dxfId="137" priority="134" stopIfTrue="1">
      <formula>F32&lt;=0</formula>
    </cfRule>
    <cfRule type="expression" dxfId="136" priority="135" stopIfTrue="1">
      <formula>F32&lt;1</formula>
    </cfRule>
    <cfRule type="expression" dxfId="28" priority="136">
      <formula>F32&gt;=1</formula>
    </cfRule>
  </conditionalFormatting>
  <conditionalFormatting sqref="F33">
    <cfRule type="expression" dxfId="135" priority="129" stopIfTrue="1">
      <formula>F33=""</formula>
    </cfRule>
    <cfRule type="expression" dxfId="134" priority="130" stopIfTrue="1">
      <formula>F33&lt;=0</formula>
    </cfRule>
    <cfRule type="expression" dxfId="133" priority="131" stopIfTrue="1">
      <formula>F33&lt;1</formula>
    </cfRule>
    <cfRule type="expression" dxfId="27" priority="132">
      <formula>F33&gt;=1</formula>
    </cfRule>
  </conditionalFormatting>
  <conditionalFormatting sqref="F36">
    <cfRule type="expression" dxfId="132" priority="125" stopIfTrue="1">
      <formula>F36=""</formula>
    </cfRule>
    <cfRule type="expression" dxfId="131" priority="126" stopIfTrue="1">
      <formula>F36&lt;=0</formula>
    </cfRule>
    <cfRule type="expression" dxfId="130" priority="127" stopIfTrue="1">
      <formula>F36&lt;1</formula>
    </cfRule>
    <cfRule type="expression" dxfId="26" priority="128">
      <formula>F36&gt;=1</formula>
    </cfRule>
  </conditionalFormatting>
  <conditionalFormatting sqref="F35">
    <cfRule type="expression" dxfId="129" priority="121" stopIfTrue="1">
      <formula>F35=""</formula>
    </cfRule>
    <cfRule type="expression" dxfId="128" priority="122" stopIfTrue="1">
      <formula>F35&lt;=0</formula>
    </cfRule>
    <cfRule type="expression" dxfId="127" priority="123" stopIfTrue="1">
      <formula>F35&lt;1</formula>
    </cfRule>
    <cfRule type="expression" dxfId="25" priority="124">
      <formula>F35&gt;=1</formula>
    </cfRule>
  </conditionalFormatting>
  <conditionalFormatting sqref="F37">
    <cfRule type="expression" dxfId="126" priority="117" stopIfTrue="1">
      <formula>F37=""</formula>
    </cfRule>
    <cfRule type="expression" dxfId="125" priority="118" stopIfTrue="1">
      <formula>F37&lt;=0</formula>
    </cfRule>
    <cfRule type="expression" dxfId="124" priority="119" stopIfTrue="1">
      <formula>F37&lt;1</formula>
    </cfRule>
    <cfRule type="expression" dxfId="24" priority="120">
      <formula>F37&gt;=1</formula>
    </cfRule>
  </conditionalFormatting>
  <conditionalFormatting sqref="F40">
    <cfRule type="expression" dxfId="123" priority="113" stopIfTrue="1">
      <formula>F40=""</formula>
    </cfRule>
    <cfRule type="expression" dxfId="122" priority="114" stopIfTrue="1">
      <formula>F40&lt;=0</formula>
    </cfRule>
    <cfRule type="expression" dxfId="121" priority="115" stopIfTrue="1">
      <formula>F40&lt;1</formula>
    </cfRule>
    <cfRule type="expression" dxfId="23" priority="116">
      <formula>F40&gt;=1</formula>
    </cfRule>
  </conditionalFormatting>
  <conditionalFormatting sqref="F38">
    <cfRule type="expression" dxfId="120" priority="109" stopIfTrue="1">
      <formula>F38=""</formula>
    </cfRule>
    <cfRule type="expression" dxfId="119" priority="110" stopIfTrue="1">
      <formula>F38&lt;=0</formula>
    </cfRule>
    <cfRule type="expression" dxfId="118" priority="111" stopIfTrue="1">
      <formula>F38&lt;1</formula>
    </cfRule>
    <cfRule type="expression" dxfId="22" priority="112">
      <formula>F38&gt;=1</formula>
    </cfRule>
  </conditionalFormatting>
  <conditionalFormatting sqref="F39">
    <cfRule type="expression" dxfId="117" priority="105" stopIfTrue="1">
      <formula>F39=""</formula>
    </cfRule>
    <cfRule type="expression" dxfId="116" priority="106" stopIfTrue="1">
      <formula>F39&lt;=0</formula>
    </cfRule>
    <cfRule type="expression" dxfId="115" priority="107" stopIfTrue="1">
      <formula>F39&lt;1</formula>
    </cfRule>
    <cfRule type="expression" dxfId="21" priority="108">
      <formula>F39&gt;=1</formula>
    </cfRule>
  </conditionalFormatting>
  <conditionalFormatting sqref="F41">
    <cfRule type="expression" dxfId="114" priority="101" stopIfTrue="1">
      <formula>F41=""</formula>
    </cfRule>
    <cfRule type="expression" dxfId="113" priority="102" stopIfTrue="1">
      <formula>F41&lt;=0</formula>
    </cfRule>
    <cfRule type="expression" dxfId="112" priority="103" stopIfTrue="1">
      <formula>F41&lt;1</formula>
    </cfRule>
    <cfRule type="expression" dxfId="20" priority="104">
      <formula>F41&gt;=1</formula>
    </cfRule>
  </conditionalFormatting>
  <conditionalFormatting sqref="F42">
    <cfRule type="expression" dxfId="111" priority="97" stopIfTrue="1">
      <formula>F42=""</formula>
    </cfRule>
    <cfRule type="expression" dxfId="110" priority="98" stopIfTrue="1">
      <formula>F42&lt;=0</formula>
    </cfRule>
    <cfRule type="expression" dxfId="109" priority="99" stopIfTrue="1">
      <formula>F42&lt;1</formula>
    </cfRule>
    <cfRule type="expression" dxfId="19" priority="100">
      <formula>F42&gt;=1</formula>
    </cfRule>
  </conditionalFormatting>
  <conditionalFormatting sqref="F43">
    <cfRule type="expression" dxfId="108" priority="89" stopIfTrue="1">
      <formula>F43=""</formula>
    </cfRule>
    <cfRule type="expression" dxfId="107" priority="90" stopIfTrue="1">
      <formula>F43&lt;=0</formula>
    </cfRule>
    <cfRule type="expression" dxfId="106" priority="91" stopIfTrue="1">
      <formula>F43&lt;1</formula>
    </cfRule>
    <cfRule type="expression" dxfId="18" priority="92">
      <formula>F43&gt;=1</formula>
    </cfRule>
  </conditionalFormatting>
  <conditionalFormatting sqref="F44">
    <cfRule type="expression" dxfId="105" priority="85" stopIfTrue="1">
      <formula>F44=""</formula>
    </cfRule>
    <cfRule type="expression" dxfId="104" priority="86" stopIfTrue="1">
      <formula>F44&lt;=0</formula>
    </cfRule>
    <cfRule type="expression" dxfId="103" priority="87" stopIfTrue="1">
      <formula>F44&lt;1</formula>
    </cfRule>
    <cfRule type="expression" dxfId="17" priority="88">
      <formula>F44&gt;=1</formula>
    </cfRule>
  </conditionalFormatting>
  <conditionalFormatting sqref="F50">
    <cfRule type="expression" dxfId="102" priority="81" stopIfTrue="1">
      <formula>F50=""</formula>
    </cfRule>
    <cfRule type="expression" dxfId="101" priority="82" stopIfTrue="1">
      <formula>F50&lt;=0</formula>
    </cfRule>
    <cfRule type="expression" dxfId="100" priority="83" stopIfTrue="1">
      <formula>F50&lt;1</formula>
    </cfRule>
    <cfRule type="expression" dxfId="16" priority="84">
      <formula>F50&gt;=1</formula>
    </cfRule>
  </conditionalFormatting>
  <conditionalFormatting sqref="F48">
    <cfRule type="expression" dxfId="99" priority="77" stopIfTrue="1">
      <formula>F48=""</formula>
    </cfRule>
    <cfRule type="expression" dxfId="98" priority="78" stopIfTrue="1">
      <formula>F48&lt;=0</formula>
    </cfRule>
    <cfRule type="expression" dxfId="97" priority="79" stopIfTrue="1">
      <formula>F48&lt;1</formula>
    </cfRule>
    <cfRule type="expression" dxfId="15" priority="80">
      <formula>F48&gt;=1</formula>
    </cfRule>
  </conditionalFormatting>
  <conditionalFormatting sqref="F49">
    <cfRule type="expression" dxfId="96" priority="73" stopIfTrue="1">
      <formula>F49=""</formula>
    </cfRule>
    <cfRule type="expression" dxfId="95" priority="74" stopIfTrue="1">
      <formula>F49&lt;=0</formula>
    </cfRule>
    <cfRule type="expression" dxfId="94" priority="75" stopIfTrue="1">
      <formula>F49&lt;1</formula>
    </cfRule>
    <cfRule type="expression" dxfId="14" priority="76">
      <formula>F49&gt;=1</formula>
    </cfRule>
  </conditionalFormatting>
  <conditionalFormatting sqref="F52">
    <cfRule type="expression" dxfId="93" priority="69" stopIfTrue="1">
      <formula>F52=""</formula>
    </cfRule>
    <cfRule type="expression" dxfId="92" priority="70" stopIfTrue="1">
      <formula>F52&lt;=0</formula>
    </cfRule>
    <cfRule type="expression" dxfId="91" priority="71" stopIfTrue="1">
      <formula>F52&lt;1</formula>
    </cfRule>
    <cfRule type="expression" dxfId="13" priority="72">
      <formula>F52&gt;=1</formula>
    </cfRule>
  </conditionalFormatting>
  <conditionalFormatting sqref="F51">
    <cfRule type="expression" dxfId="90" priority="65" stopIfTrue="1">
      <formula>F51=""</formula>
    </cfRule>
    <cfRule type="expression" dxfId="89" priority="66" stopIfTrue="1">
      <formula>F51&lt;=0</formula>
    </cfRule>
    <cfRule type="expression" dxfId="88" priority="67" stopIfTrue="1">
      <formula>F51&lt;1</formula>
    </cfRule>
    <cfRule type="expression" dxfId="12" priority="68">
      <formula>F51&gt;=1</formula>
    </cfRule>
  </conditionalFormatting>
  <conditionalFormatting sqref="F53">
    <cfRule type="expression" dxfId="87" priority="53" stopIfTrue="1">
      <formula>F53=""</formula>
    </cfRule>
    <cfRule type="expression" dxfId="86" priority="54" stopIfTrue="1">
      <formula>F53&lt;=0</formula>
    </cfRule>
    <cfRule type="expression" dxfId="85" priority="55" stopIfTrue="1">
      <formula>F53&lt;1</formula>
    </cfRule>
    <cfRule type="expression" dxfId="11" priority="56">
      <formula>F53&gt;=1</formula>
    </cfRule>
  </conditionalFormatting>
  <conditionalFormatting sqref="F54">
    <cfRule type="expression" dxfId="84" priority="57" stopIfTrue="1">
      <formula>F54=""</formula>
    </cfRule>
    <cfRule type="expression" dxfId="83" priority="58" stopIfTrue="1">
      <formula>F54&lt;=0</formula>
    </cfRule>
    <cfRule type="expression" dxfId="82" priority="59" stopIfTrue="1">
      <formula>F54&lt;1</formula>
    </cfRule>
    <cfRule type="expression" dxfId="10" priority="60">
      <formula>F54&gt;=1</formula>
    </cfRule>
  </conditionalFormatting>
  <conditionalFormatting sqref="F57">
    <cfRule type="expression" dxfId="81" priority="49" stopIfTrue="1">
      <formula>F57=""</formula>
    </cfRule>
    <cfRule type="expression" dxfId="80" priority="50" stopIfTrue="1">
      <formula>F57&lt;=0</formula>
    </cfRule>
    <cfRule type="expression" dxfId="79" priority="51" stopIfTrue="1">
      <formula>F57&lt;1</formula>
    </cfRule>
    <cfRule type="expression" dxfId="9" priority="52">
      <formula>F57&gt;=1</formula>
    </cfRule>
  </conditionalFormatting>
  <conditionalFormatting sqref="F55">
    <cfRule type="expression" dxfId="78" priority="45" stopIfTrue="1">
      <formula>F55=""</formula>
    </cfRule>
    <cfRule type="expression" dxfId="77" priority="46" stopIfTrue="1">
      <formula>F55&lt;=0</formula>
    </cfRule>
    <cfRule type="expression" dxfId="76" priority="47" stopIfTrue="1">
      <formula>F55&lt;1</formula>
    </cfRule>
    <cfRule type="expression" dxfId="8" priority="48">
      <formula>F55&gt;=1</formula>
    </cfRule>
  </conditionalFormatting>
  <conditionalFormatting sqref="F56">
    <cfRule type="expression" dxfId="75" priority="41" stopIfTrue="1">
      <formula>F56=""</formula>
    </cfRule>
    <cfRule type="expression" dxfId="74" priority="42" stopIfTrue="1">
      <formula>F56&lt;=0</formula>
    </cfRule>
    <cfRule type="expression" dxfId="73" priority="43" stopIfTrue="1">
      <formula>F56&lt;1</formula>
    </cfRule>
    <cfRule type="expression" dxfId="7" priority="44">
      <formula>F56&gt;=1</formula>
    </cfRule>
  </conditionalFormatting>
  <conditionalFormatting sqref="F58">
    <cfRule type="expression" dxfId="72" priority="37" stopIfTrue="1">
      <formula>F58=""</formula>
    </cfRule>
    <cfRule type="expression" dxfId="71" priority="38" stopIfTrue="1">
      <formula>F58&lt;=0</formula>
    </cfRule>
    <cfRule type="expression" dxfId="70" priority="39" stopIfTrue="1">
      <formula>F58&lt;1</formula>
    </cfRule>
    <cfRule type="expression" dxfId="6" priority="40">
      <formula>F58&gt;=1</formula>
    </cfRule>
  </conditionalFormatting>
  <conditionalFormatting sqref="F59">
    <cfRule type="expression" dxfId="69" priority="33" stopIfTrue="1">
      <formula>F59=""</formula>
    </cfRule>
    <cfRule type="expression" dxfId="68" priority="34" stopIfTrue="1">
      <formula>F59&lt;=0</formula>
    </cfRule>
    <cfRule type="expression" dxfId="67" priority="35" stopIfTrue="1">
      <formula>F59&lt;1</formula>
    </cfRule>
    <cfRule type="expression" dxfId="5" priority="36">
      <formula>F59&gt;=1</formula>
    </cfRule>
  </conditionalFormatting>
  <conditionalFormatting sqref="F12">
    <cfRule type="expression" dxfId="66" priority="29" stopIfTrue="1">
      <formula>F12=""</formula>
    </cfRule>
    <cfRule type="expression" dxfId="65" priority="30" stopIfTrue="1">
      <formula>F12&lt;=0</formula>
    </cfRule>
    <cfRule type="expression" dxfId="64" priority="31" stopIfTrue="1">
      <formula>F12&lt;1</formula>
    </cfRule>
    <cfRule type="expression" dxfId="4" priority="32">
      <formula>F12&gt;=1</formula>
    </cfRule>
  </conditionalFormatting>
  <conditionalFormatting sqref="F13">
    <cfRule type="expression" dxfId="63" priority="25" stopIfTrue="1">
      <formula>F13=""</formula>
    </cfRule>
    <cfRule type="expression" dxfId="62" priority="26" stopIfTrue="1">
      <formula>F13&lt;=0</formula>
    </cfRule>
    <cfRule type="expression" dxfId="61" priority="27" stopIfTrue="1">
      <formula>F13&lt;1</formula>
    </cfRule>
    <cfRule type="expression" dxfId="3" priority="28">
      <formula>F13&gt;=1</formula>
    </cfRule>
  </conditionalFormatting>
  <conditionalFormatting sqref="F14">
    <cfRule type="expression" dxfId="60" priority="21" stopIfTrue="1">
      <formula>F14=""</formula>
    </cfRule>
    <cfRule type="expression" dxfId="59" priority="22" stopIfTrue="1">
      <formula>F14&lt;=0</formula>
    </cfRule>
    <cfRule type="expression" dxfId="58" priority="23" stopIfTrue="1">
      <formula>F14&lt;1</formula>
    </cfRule>
    <cfRule type="expression" dxfId="2" priority="24">
      <formula>F14&gt;=1</formula>
    </cfRule>
  </conditionalFormatting>
  <conditionalFormatting sqref="F45">
    <cfRule type="expression" dxfId="57" priority="5" stopIfTrue="1">
      <formula>F45=""</formula>
    </cfRule>
    <cfRule type="expression" dxfId="56" priority="6" stopIfTrue="1">
      <formula>F45&lt;=0</formula>
    </cfRule>
    <cfRule type="expression" dxfId="55" priority="7" stopIfTrue="1">
      <formula>F45&lt;1</formula>
    </cfRule>
    <cfRule type="expression" dxfId="1" priority="8">
      <formula>F45&gt;=1</formula>
    </cfRule>
  </conditionalFormatting>
  <conditionalFormatting sqref="F46">
    <cfRule type="expression" dxfId="54" priority="1" stopIfTrue="1">
      <formula>F46=""</formula>
    </cfRule>
    <cfRule type="expression" dxfId="53" priority="2" stopIfTrue="1">
      <formula>F46&lt;=0</formula>
    </cfRule>
    <cfRule type="expression" dxfId="52" priority="3" stopIfTrue="1">
      <formula>F46&lt;1</formula>
    </cfRule>
    <cfRule type="expression" dxfId="0" priority="4">
      <formula>F46&gt;=1</formula>
    </cfRule>
  </conditionalFormatting>
  <dataValidations count="2">
    <dataValidation type="list" allowBlank="1" showInputMessage="1" showErrorMessage="1" sqref="F61 F9:F14 F63:F64 F69 F66:F67 F4:F5 F7 F48:F59 F16:F46">
      <formula1>"0%,10%,20%,30%,40%,50%,60%,70%,80%,90%,100%"</formula1>
    </dataValidation>
    <dataValidation type="list" allowBlank="1" showInputMessage="1" showErrorMessage="1" sqref="F71:F65536">
      <formula1>"Check,Not Applicable,On-going,Completed"</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A7AC0C743A294CADF60F661720E3E6" ma:contentTypeVersion="13" ma:contentTypeDescription="Create a new document." ma:contentTypeScope="" ma:versionID="b5d97830c9a15856751784ca114221a3">
  <xsd:schema xmlns:xsd="http://www.w3.org/2001/XMLSchema" xmlns:xs="http://www.w3.org/2001/XMLSchema" xmlns:p="http://schemas.microsoft.com/office/2006/metadata/properties" xmlns:ns3="6f846979-0e6f-42ff-8b87-e1893efeda99" xmlns:ns4="db33437f-65a5-48c5-b537-19efd290f967" targetNamespace="http://schemas.microsoft.com/office/2006/metadata/properties" ma:root="true" ma:fieldsID="ad18a2aaf8415685dc458c3e34e99e1b" ns3:_="" ns4:_="">
    <xsd:import namespace="6f846979-0e6f-42ff-8b87-e1893efeda99"/>
    <xsd:import namespace="db33437f-65a5-48c5-b537-19efd290f96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DateTaken" minOccurs="0"/>
                <xsd:element ref="ns3:MediaServiceOCR" minOccurs="0"/>
                <xsd:element ref="ns3:MediaServiceAutoKeyPoints" minOccurs="0"/>
                <xsd:element ref="ns3:MediaServiceKeyPoints"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846979-0e6f-42ff-8b87-e1893efeda9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33437f-65a5-48c5-b537-19efd290f9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7EA1A4-117E-496C-9B5D-276BD44CAA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846979-0e6f-42ff-8b87-e1893efeda99"/>
    <ds:schemaRef ds:uri="db33437f-65a5-48c5-b537-19efd290f9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F54DFE-FDA9-4E30-8BB0-AE4F82AD36AC}">
  <ds:schemaRefs>
    <ds:schemaRef ds:uri="http://schemas.microsoft.com/sharepoint/v3/contenttype/forms"/>
  </ds:schemaRefs>
</ds:datastoreItem>
</file>

<file path=customXml/itemProps3.xml><?xml version="1.0" encoding="utf-8"?>
<ds:datastoreItem xmlns:ds="http://schemas.openxmlformats.org/officeDocument/2006/customXml" ds:itemID="{0C3E0725-5EDC-4369-9039-9FA4C0DE821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Guideline</vt:lpstr>
      <vt:lpstr>New NR band</vt:lpstr>
      <vt:lpstr>New CBW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2019-04-15T08:24:10Z</dcterms:created>
  <dcterms:modified xsi:type="dcterms:W3CDTF">2021-08-05T05:22:29Z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0x0101003AA7AC0C743A294CADF60F661720E3E6</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1588066591</vt:lpwstr>
  </property>
  <property fmtid="{D5CDD505-2E9C-101B-9397-08002B2CF9AE}" pid="8" name="_2015_ms_pID_725343">
    <vt:lpwstr>(2)0W9eXvmiConZPz285ZpqJ4r5BZ0lOPK8uQVAMFxP6Q15+Ga1VPjpkTybls5Y9b4r4e4SYAnc_x000d_
gd31HRxB0fDDDoaS2WJUE2HTV23iQkDy6rkB15S5iSx1KQumS0gVQAFu4uMVMnhWiCmoAE9J_x000d_
Nsohp8GHiiNb3PNs3kErFW9TP7nfZd9+xtupezSr6Y5q/fW6KCHtv9+7AzH5i5ivP/aB9wjF_x000d_
UIgpyy5dCFAPwyxxlt</vt:lpwstr>
  </property>
  <property fmtid="{D5CDD505-2E9C-101B-9397-08002B2CF9AE}" pid="9" name="_2015_ms_pID_7253431">
    <vt:lpwstr>d1Lnw+pbexD8t17vv5L1Q/z4IMafJ3DJZJYGa6NnPPX4hxmc3crAIF_x000d_
liutL+U1KnVsmGFePvHzkfL7eOo48M6IhgBcHp5cxUHsKW/eu/404iWBMsKW5E/612O05fEM_x000d_
31hVMRvMWA7bNxm0/R2PuzZJ3UWp2XWLcOu8O3rRbs9mAZE9fZBqxSqOitZX/JYcYLaq9z7w_x000d_
an9qvi7QklstfIa+</vt:lpwstr>
  </property>
</Properties>
</file>